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/>
  <mc:AlternateContent xmlns:mc="http://schemas.openxmlformats.org/markup-compatibility/2006">
    <mc:Choice Requires="x15">
      <x15ac:absPath xmlns:x15ac="http://schemas.microsoft.com/office/spreadsheetml/2010/11/ac" url="C:\Users\Tomáš\Documents\Dokumenty\OZLT\Montážne jamy Bánovce\Súťažné podklady\"/>
    </mc:Choice>
  </mc:AlternateContent>
  <xr:revisionPtr revIDLastSave="0" documentId="8_{AD26CEA6-E7F0-4268-B231-38C696492178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kapitulácia stavby" sheetId="1" r:id="rId1"/>
    <sheet name="01 - Stavebná časť" sheetId="2" r:id="rId2"/>
    <sheet name="02 - Elektroinštalácia" sheetId="3" r:id="rId3"/>
    <sheet name="03 - Plynoinštalácia" sheetId="4" r:id="rId4"/>
    <sheet name="04 - Vzduchotechnika" sheetId="5" r:id="rId5"/>
  </sheets>
  <definedNames>
    <definedName name="_xlnm._FilterDatabase" localSheetId="1" hidden="1">'01 - Stavebná časť'!$C$130:$K$340</definedName>
    <definedName name="_xlnm._FilterDatabase" localSheetId="2" hidden="1">'02 - Elektroinštalácia'!$C$119:$K$189</definedName>
    <definedName name="_xlnm._FilterDatabase" localSheetId="3" hidden="1">'03 - Plynoinštalácia'!$C$124:$K$164</definedName>
    <definedName name="_xlnm._FilterDatabase" localSheetId="4" hidden="1">'04 - Vzduchotechnika'!$C$117:$K$134</definedName>
    <definedName name="_xlnm.Print_Titles" localSheetId="1">'01 - Stavebná časť'!$130:$130</definedName>
    <definedName name="_xlnm.Print_Titles" localSheetId="2">'02 - Elektroinštalácia'!$119:$119</definedName>
    <definedName name="_xlnm.Print_Titles" localSheetId="3">'03 - Plynoinštalácia'!$124:$124</definedName>
    <definedName name="_xlnm.Print_Titles" localSheetId="4">'04 - Vzduchotechnika'!$117:$117</definedName>
    <definedName name="_xlnm.Print_Titles" localSheetId="0">'Rekapitulácia stavby'!$92:$92</definedName>
    <definedName name="_xlnm.Print_Area" localSheetId="1">'01 - Stavebná časť'!$C$4:$J$76,'01 - Stavebná časť'!$C$82:$J$112,'01 - Stavebná časť'!$C$118:$J$340</definedName>
    <definedName name="_xlnm.Print_Area" localSheetId="2">'02 - Elektroinštalácia'!$C$4:$J$76,'02 - Elektroinštalácia'!$C$82:$J$101,'02 - Elektroinštalácia'!$C$107:$J$189</definedName>
    <definedName name="_xlnm.Print_Area" localSheetId="3">'03 - Plynoinštalácia'!$C$4:$J$76,'03 - Plynoinštalácia'!$C$82:$J$106,'03 - Plynoinštalácia'!$C$112:$J$164</definedName>
    <definedName name="_xlnm.Print_Area" localSheetId="4">'04 - Vzduchotechnika'!$C$4:$J$76,'04 - Vzduchotechnika'!$C$82:$J$99,'04 - Vzduchotechnika'!$C$105:$J$134</definedName>
    <definedName name="_xlnm.Print_Area" localSheetId="0">'Rekapitulácia stavby'!$D$4:$AO$76,'Rekapitulácia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7" i="5" l="1"/>
  <c r="J36" i="5"/>
  <c r="AY98" i="1"/>
  <c r="J35" i="5"/>
  <c r="AX98" i="1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2" i="5"/>
  <c r="BH132" i="5"/>
  <c r="BG132" i="5"/>
  <c r="BE132" i="5"/>
  <c r="T132" i="5"/>
  <c r="R132" i="5"/>
  <c r="P132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9" i="5"/>
  <c r="BH129" i="5"/>
  <c r="BG129" i="5"/>
  <c r="BE129" i="5"/>
  <c r="T129" i="5"/>
  <c r="R129" i="5"/>
  <c r="P129" i="5"/>
  <c r="BI128" i="5"/>
  <c r="BH128" i="5"/>
  <c r="BG128" i="5"/>
  <c r="BE128" i="5"/>
  <c r="T128" i="5"/>
  <c r="R128" i="5"/>
  <c r="P128" i="5"/>
  <c r="BI127" i="5"/>
  <c r="BH127" i="5"/>
  <c r="BG127" i="5"/>
  <c r="BE127" i="5"/>
  <c r="T127" i="5"/>
  <c r="R127" i="5"/>
  <c r="P127" i="5"/>
  <c r="BI126" i="5"/>
  <c r="BH126" i="5"/>
  <c r="BG126" i="5"/>
  <c r="BE126" i="5"/>
  <c r="T126" i="5"/>
  <c r="R126" i="5"/>
  <c r="P126" i="5"/>
  <c r="BI125" i="5"/>
  <c r="BH125" i="5"/>
  <c r="BG125" i="5"/>
  <c r="BE125" i="5"/>
  <c r="T125" i="5"/>
  <c r="R125" i="5"/>
  <c r="P125" i="5"/>
  <c r="BI124" i="5"/>
  <c r="BH124" i="5"/>
  <c r="BG124" i="5"/>
  <c r="BE124" i="5"/>
  <c r="T124" i="5"/>
  <c r="R124" i="5"/>
  <c r="P124" i="5"/>
  <c r="BI123" i="5"/>
  <c r="BH123" i="5"/>
  <c r="BG123" i="5"/>
  <c r="BE123" i="5"/>
  <c r="T123" i="5"/>
  <c r="R123" i="5"/>
  <c r="P123" i="5"/>
  <c r="BI122" i="5"/>
  <c r="BH122" i="5"/>
  <c r="BG122" i="5"/>
  <c r="BE122" i="5"/>
  <c r="T122" i="5"/>
  <c r="R122" i="5"/>
  <c r="P122" i="5"/>
  <c r="BI121" i="5"/>
  <c r="BH121" i="5"/>
  <c r="BG121" i="5"/>
  <c r="BE121" i="5"/>
  <c r="T121" i="5"/>
  <c r="R121" i="5"/>
  <c r="P121" i="5"/>
  <c r="J114" i="5"/>
  <c r="F114" i="5"/>
  <c r="F112" i="5"/>
  <c r="E110" i="5"/>
  <c r="J91" i="5"/>
  <c r="F91" i="5"/>
  <c r="F89" i="5"/>
  <c r="E87" i="5"/>
  <c r="J24" i="5"/>
  <c r="E24" i="5"/>
  <c r="J92" i="5" s="1"/>
  <c r="J23" i="5"/>
  <c r="J18" i="5"/>
  <c r="E18" i="5"/>
  <c r="F115" i="5" s="1"/>
  <c r="J17" i="5"/>
  <c r="J12" i="5"/>
  <c r="J89" i="5"/>
  <c r="E7" i="5"/>
  <c r="E85" i="5" s="1"/>
  <c r="J37" i="4"/>
  <c r="J36" i="4"/>
  <c r="AY97" i="1" s="1"/>
  <c r="J35" i="4"/>
  <c r="AX97" i="1" s="1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0" i="4"/>
  <c r="BH160" i="4"/>
  <c r="BG160" i="4"/>
  <c r="BE160" i="4"/>
  <c r="T160" i="4"/>
  <c r="R160" i="4"/>
  <c r="P160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0" i="4"/>
  <c r="BH150" i="4"/>
  <c r="BG150" i="4"/>
  <c r="BE150" i="4"/>
  <c r="T150" i="4"/>
  <c r="T149" i="4"/>
  <c r="R150" i="4"/>
  <c r="R149" i="4" s="1"/>
  <c r="P150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2" i="4"/>
  <c r="BH132" i="4"/>
  <c r="BG132" i="4"/>
  <c r="BE132" i="4"/>
  <c r="T132" i="4"/>
  <c r="R132" i="4"/>
  <c r="P132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8" i="4"/>
  <c r="BH128" i="4"/>
  <c r="BG128" i="4"/>
  <c r="BE128" i="4"/>
  <c r="T128" i="4"/>
  <c r="R128" i="4"/>
  <c r="P128" i="4"/>
  <c r="J121" i="4"/>
  <c r="F121" i="4"/>
  <c r="F119" i="4"/>
  <c r="E117" i="4"/>
  <c r="J91" i="4"/>
  <c r="F91" i="4"/>
  <c r="F89" i="4"/>
  <c r="E87" i="4"/>
  <c r="J24" i="4"/>
  <c r="E24" i="4"/>
  <c r="J122" i="4" s="1"/>
  <c r="J23" i="4"/>
  <c r="J18" i="4"/>
  <c r="E18" i="4"/>
  <c r="F122" i="4" s="1"/>
  <c r="J17" i="4"/>
  <c r="J12" i="4"/>
  <c r="J119" i="4" s="1"/>
  <c r="E7" i="4"/>
  <c r="E115" i="4" s="1"/>
  <c r="J37" i="3"/>
  <c r="J36" i="3"/>
  <c r="AY96" i="1" s="1"/>
  <c r="J35" i="3"/>
  <c r="AX96" i="1" s="1"/>
  <c r="BI189" i="3"/>
  <c r="BH189" i="3"/>
  <c r="BG189" i="3"/>
  <c r="BE189" i="3"/>
  <c r="T189" i="3"/>
  <c r="T188" i="3" s="1"/>
  <c r="R189" i="3"/>
  <c r="R188" i="3" s="1"/>
  <c r="P189" i="3"/>
  <c r="P188" i="3" s="1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70" i="3"/>
  <c r="BH170" i="3"/>
  <c r="BG170" i="3"/>
  <c r="BE170" i="3"/>
  <c r="T170" i="3"/>
  <c r="R170" i="3"/>
  <c r="P170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5" i="3"/>
  <c r="BH125" i="3"/>
  <c r="BG125" i="3"/>
  <c r="BE125" i="3"/>
  <c r="T125" i="3"/>
  <c r="R125" i="3"/>
  <c r="P125" i="3"/>
  <c r="BI124" i="3"/>
  <c r="BH124" i="3"/>
  <c r="BG124" i="3"/>
  <c r="BE124" i="3"/>
  <c r="T124" i="3"/>
  <c r="R124" i="3"/>
  <c r="P124" i="3"/>
  <c r="BI123" i="3"/>
  <c r="BH123" i="3"/>
  <c r="BG123" i="3"/>
  <c r="BE123" i="3"/>
  <c r="T123" i="3"/>
  <c r="R123" i="3"/>
  <c r="P123" i="3"/>
  <c r="J116" i="3"/>
  <c r="F116" i="3"/>
  <c r="F114" i="3"/>
  <c r="E112" i="3"/>
  <c r="J91" i="3"/>
  <c r="F91" i="3"/>
  <c r="F89" i="3"/>
  <c r="E87" i="3"/>
  <c r="J24" i="3"/>
  <c r="E24" i="3"/>
  <c r="J92" i="3" s="1"/>
  <c r="J23" i="3"/>
  <c r="J18" i="3"/>
  <c r="E18" i="3"/>
  <c r="F117" i="3" s="1"/>
  <c r="J17" i="3"/>
  <c r="J12" i="3"/>
  <c r="J89" i="3" s="1"/>
  <c r="E7" i="3"/>
  <c r="E85" i="3" s="1"/>
  <c r="J37" i="2"/>
  <c r="J36" i="2"/>
  <c r="AY95" i="1" s="1"/>
  <c r="J35" i="2"/>
  <c r="AX95" i="1" s="1"/>
  <c r="BI338" i="2"/>
  <c r="BH338" i="2"/>
  <c r="BG338" i="2"/>
  <c r="BE338" i="2"/>
  <c r="T338" i="2"/>
  <c r="T337" i="2" s="1"/>
  <c r="R338" i="2"/>
  <c r="R337" i="2"/>
  <c r="P338" i="2"/>
  <c r="P337" i="2" s="1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6" i="2"/>
  <c r="BH326" i="2"/>
  <c r="BG326" i="2"/>
  <c r="BE326" i="2"/>
  <c r="T326" i="2"/>
  <c r="R326" i="2"/>
  <c r="P326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1" i="2"/>
  <c r="BH321" i="2"/>
  <c r="BG321" i="2"/>
  <c r="BE321" i="2"/>
  <c r="T321" i="2"/>
  <c r="R321" i="2"/>
  <c r="P321" i="2"/>
  <c r="BI320" i="2"/>
  <c r="BH320" i="2"/>
  <c r="BG320" i="2"/>
  <c r="BE320" i="2"/>
  <c r="T320" i="2"/>
  <c r="R320" i="2"/>
  <c r="P320" i="2"/>
  <c r="BI318" i="2"/>
  <c r="BH318" i="2"/>
  <c r="BG318" i="2"/>
  <c r="BE318" i="2"/>
  <c r="T318" i="2"/>
  <c r="R318" i="2"/>
  <c r="P318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3" i="2"/>
  <c r="BH313" i="2"/>
  <c r="BG313" i="2"/>
  <c r="BE313" i="2"/>
  <c r="T313" i="2"/>
  <c r="R313" i="2"/>
  <c r="P313" i="2"/>
  <c r="BI310" i="2"/>
  <c r="BH310" i="2"/>
  <c r="BG310" i="2"/>
  <c r="BE310" i="2"/>
  <c r="T310" i="2"/>
  <c r="R310" i="2"/>
  <c r="P310" i="2"/>
  <c r="BI308" i="2"/>
  <c r="BH308" i="2"/>
  <c r="BG308" i="2"/>
  <c r="BE308" i="2"/>
  <c r="T308" i="2"/>
  <c r="R308" i="2"/>
  <c r="P308" i="2"/>
  <c r="BI302" i="2"/>
  <c r="BH302" i="2"/>
  <c r="BG302" i="2"/>
  <c r="BE302" i="2"/>
  <c r="T302" i="2"/>
  <c r="R302" i="2"/>
  <c r="P302" i="2"/>
  <c r="BI299" i="2"/>
  <c r="BH299" i="2"/>
  <c r="BG299" i="2"/>
  <c r="BE299" i="2"/>
  <c r="T299" i="2"/>
  <c r="T298" i="2" s="1"/>
  <c r="R299" i="2"/>
  <c r="R298" i="2" s="1"/>
  <c r="P299" i="2"/>
  <c r="P298" i="2" s="1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88" i="2"/>
  <c r="BH288" i="2"/>
  <c r="BG288" i="2"/>
  <c r="BE288" i="2"/>
  <c r="T288" i="2"/>
  <c r="R288" i="2"/>
  <c r="P288" i="2"/>
  <c r="BI285" i="2"/>
  <c r="BH285" i="2"/>
  <c r="BG285" i="2"/>
  <c r="BE285" i="2"/>
  <c r="T285" i="2"/>
  <c r="R285" i="2"/>
  <c r="P285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78" i="2"/>
  <c r="BH278" i="2"/>
  <c r="BG278" i="2"/>
  <c r="BE278" i="2"/>
  <c r="T278" i="2"/>
  <c r="R278" i="2"/>
  <c r="P278" i="2"/>
  <c r="BI275" i="2"/>
  <c r="BH275" i="2"/>
  <c r="BG275" i="2"/>
  <c r="BE275" i="2"/>
  <c r="T275" i="2"/>
  <c r="R275" i="2"/>
  <c r="P275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2" i="2"/>
  <c r="BH262" i="2"/>
  <c r="BG262" i="2"/>
  <c r="BE262" i="2"/>
  <c r="T262" i="2"/>
  <c r="R262" i="2"/>
  <c r="P262" i="2"/>
  <c r="BI260" i="2"/>
  <c r="BH260" i="2"/>
  <c r="BG260" i="2"/>
  <c r="BE260" i="2"/>
  <c r="T260" i="2"/>
  <c r="R260" i="2"/>
  <c r="P260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0" i="2"/>
  <c r="BH250" i="2"/>
  <c r="BG250" i="2"/>
  <c r="BE250" i="2"/>
  <c r="T250" i="2"/>
  <c r="R250" i="2"/>
  <c r="P250" i="2"/>
  <c r="BI246" i="2"/>
  <c r="BH246" i="2"/>
  <c r="BG246" i="2"/>
  <c r="BE246" i="2"/>
  <c r="T246" i="2"/>
  <c r="R246" i="2"/>
  <c r="P246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5" i="2"/>
  <c r="BH235" i="2"/>
  <c r="BG235" i="2"/>
  <c r="BE235" i="2"/>
  <c r="T235" i="2"/>
  <c r="R235" i="2"/>
  <c r="P235" i="2"/>
  <c r="BI232" i="2"/>
  <c r="BH232" i="2"/>
  <c r="BG232" i="2"/>
  <c r="BE232" i="2"/>
  <c r="T232" i="2"/>
  <c r="R232" i="2"/>
  <c r="P232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7" i="2"/>
  <c r="BH217" i="2"/>
  <c r="BG217" i="2"/>
  <c r="BE217" i="2"/>
  <c r="T217" i="2"/>
  <c r="T216" i="2" s="1"/>
  <c r="R217" i="2"/>
  <c r="R216" i="2" s="1"/>
  <c r="P217" i="2"/>
  <c r="P216" i="2" s="1"/>
  <c r="BI215" i="2"/>
  <c r="BH215" i="2"/>
  <c r="BG215" i="2"/>
  <c r="BE215" i="2"/>
  <c r="T215" i="2"/>
  <c r="R215" i="2"/>
  <c r="P215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0" i="2"/>
  <c r="BH200" i="2"/>
  <c r="BG200" i="2"/>
  <c r="BE200" i="2"/>
  <c r="T200" i="2"/>
  <c r="R200" i="2"/>
  <c r="P200" i="2"/>
  <c r="BI192" i="2"/>
  <c r="BH192" i="2"/>
  <c r="BG192" i="2"/>
  <c r="BE192" i="2"/>
  <c r="T192" i="2"/>
  <c r="R192" i="2"/>
  <c r="P192" i="2"/>
  <c r="BI186" i="2"/>
  <c r="BH186" i="2"/>
  <c r="BG186" i="2"/>
  <c r="BE186" i="2"/>
  <c r="T186" i="2"/>
  <c r="R186" i="2"/>
  <c r="P186" i="2"/>
  <c r="BI176" i="2"/>
  <c r="BH176" i="2"/>
  <c r="BG176" i="2"/>
  <c r="BE176" i="2"/>
  <c r="T176" i="2"/>
  <c r="R176" i="2"/>
  <c r="P176" i="2"/>
  <c r="BI173" i="2"/>
  <c r="BH173" i="2"/>
  <c r="BG173" i="2"/>
  <c r="BE173" i="2"/>
  <c r="T173" i="2"/>
  <c r="R173" i="2"/>
  <c r="P173" i="2"/>
  <c r="BI166" i="2"/>
  <c r="BH166" i="2"/>
  <c r="BG166" i="2"/>
  <c r="BE166" i="2"/>
  <c r="T166" i="2"/>
  <c r="R166" i="2"/>
  <c r="P166" i="2"/>
  <c r="BI162" i="2"/>
  <c r="BH162" i="2"/>
  <c r="BG162" i="2"/>
  <c r="BE162" i="2"/>
  <c r="T162" i="2"/>
  <c r="R162" i="2"/>
  <c r="P162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2" i="2"/>
  <c r="BH152" i="2"/>
  <c r="BG152" i="2"/>
  <c r="BE152" i="2"/>
  <c r="T152" i="2"/>
  <c r="R152" i="2"/>
  <c r="P152" i="2"/>
  <c r="BI150" i="2"/>
  <c r="BH150" i="2"/>
  <c r="BG150" i="2"/>
  <c r="BE150" i="2"/>
  <c r="T150" i="2"/>
  <c r="R150" i="2"/>
  <c r="P150" i="2"/>
  <c r="BI147" i="2"/>
  <c r="BH147" i="2"/>
  <c r="BG147" i="2"/>
  <c r="BE147" i="2"/>
  <c r="T147" i="2"/>
  <c r="R147" i="2"/>
  <c r="P147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1" i="2"/>
  <c r="BH141" i="2"/>
  <c r="BG141" i="2"/>
  <c r="BE141" i="2"/>
  <c r="T141" i="2"/>
  <c r="R141" i="2"/>
  <c r="P141" i="2"/>
  <c r="BI138" i="2"/>
  <c r="BH138" i="2"/>
  <c r="BG138" i="2"/>
  <c r="BE138" i="2"/>
  <c r="T138" i="2"/>
  <c r="R138" i="2"/>
  <c r="P138" i="2"/>
  <c r="BI134" i="2"/>
  <c r="BH134" i="2"/>
  <c r="BG134" i="2"/>
  <c r="BE134" i="2"/>
  <c r="T134" i="2"/>
  <c r="R134" i="2"/>
  <c r="P134" i="2"/>
  <c r="J127" i="2"/>
  <c r="F127" i="2"/>
  <c r="F125" i="2"/>
  <c r="E123" i="2"/>
  <c r="J91" i="2"/>
  <c r="F91" i="2"/>
  <c r="F89" i="2"/>
  <c r="E87" i="2"/>
  <c r="J24" i="2"/>
  <c r="E24" i="2"/>
  <c r="J128" i="2" s="1"/>
  <c r="J23" i="2"/>
  <c r="J18" i="2"/>
  <c r="E18" i="2"/>
  <c r="F128" i="2" s="1"/>
  <c r="J17" i="2"/>
  <c r="J12" i="2"/>
  <c r="J89" i="2" s="1"/>
  <c r="E7" i="2"/>
  <c r="E121" i="2" s="1"/>
  <c r="L90" i="1"/>
  <c r="AM90" i="1"/>
  <c r="AM89" i="1"/>
  <c r="L89" i="1"/>
  <c r="AM87" i="1"/>
  <c r="L87" i="1"/>
  <c r="L85" i="1"/>
  <c r="L84" i="1"/>
  <c r="J329" i="2"/>
  <c r="BK321" i="2"/>
  <c r="J315" i="2"/>
  <c r="J297" i="2"/>
  <c r="J285" i="2"/>
  <c r="J269" i="2"/>
  <c r="J232" i="2"/>
  <c r="J173" i="2"/>
  <c r="J338" i="2"/>
  <c r="J326" i="2"/>
  <c r="BK318" i="2"/>
  <c r="J308" i="2"/>
  <c r="J294" i="2"/>
  <c r="BK282" i="2"/>
  <c r="BK266" i="2"/>
  <c r="J254" i="2"/>
  <c r="BK209" i="2"/>
  <c r="J186" i="2"/>
  <c r="BK144" i="2"/>
  <c r="BK299" i="2"/>
  <c r="J288" i="2"/>
  <c r="BK267" i="2"/>
  <c r="BK246" i="2"/>
  <c r="BK235" i="2"/>
  <c r="BK220" i="2"/>
  <c r="J209" i="2"/>
  <c r="BK176" i="2"/>
  <c r="J147" i="2"/>
  <c r="BK138" i="2"/>
  <c r="BK329" i="2"/>
  <c r="BK325" i="2"/>
  <c r="BK294" i="2"/>
  <c r="BK250" i="2"/>
  <c r="J240" i="2"/>
  <c r="BK221" i="2"/>
  <c r="J211" i="2"/>
  <c r="BK166" i="2"/>
  <c r="BK145" i="2"/>
  <c r="J186" i="3"/>
  <c r="BK182" i="3"/>
  <c r="J176" i="3"/>
  <c r="BK171" i="3"/>
  <c r="J166" i="3"/>
  <c r="BK161" i="3"/>
  <c r="BK157" i="3"/>
  <c r="J150" i="3"/>
  <c r="J142" i="3"/>
  <c r="BK125" i="3"/>
  <c r="J182" i="3"/>
  <c r="BK170" i="3"/>
  <c r="J161" i="3"/>
  <c r="BK152" i="3"/>
  <c r="BK147" i="3"/>
  <c r="J141" i="3"/>
  <c r="J136" i="3"/>
  <c r="BK186" i="3"/>
  <c r="J178" i="3"/>
  <c r="J167" i="3"/>
  <c r="BK163" i="3"/>
  <c r="BK158" i="3"/>
  <c r="J155" i="3"/>
  <c r="BK148" i="3"/>
  <c r="BK144" i="3"/>
  <c r="J134" i="3"/>
  <c r="BK127" i="3"/>
  <c r="J189" i="3"/>
  <c r="J175" i="3"/>
  <c r="BK166" i="3"/>
  <c r="BK159" i="3"/>
  <c r="BK151" i="3"/>
  <c r="BK140" i="3"/>
  <c r="BK134" i="3"/>
  <c r="J128" i="3"/>
  <c r="J157" i="4"/>
  <c r="BK150" i="4"/>
  <c r="BK132" i="4"/>
  <c r="J155" i="4"/>
  <c r="BK144" i="4"/>
  <c r="J139" i="4"/>
  <c r="BK130" i="4"/>
  <c r="BK155" i="4"/>
  <c r="J144" i="4"/>
  <c r="BK136" i="4"/>
  <c r="BK158" i="4"/>
  <c r="BK145" i="4"/>
  <c r="J136" i="4"/>
  <c r="BK133" i="5"/>
  <c r="J128" i="5"/>
  <c r="BK123" i="5"/>
  <c r="J132" i="5"/>
  <c r="BK121" i="5"/>
  <c r="J131" i="5"/>
  <c r="BK125" i="5"/>
  <c r="J121" i="5"/>
  <c r="J333" i="2"/>
  <c r="BK323" i="2"/>
  <c r="J316" i="2"/>
  <c r="J302" i="2"/>
  <c r="BK288" i="2"/>
  <c r="BK275" i="2"/>
  <c r="BK239" i="2"/>
  <c r="BK208" i="2"/>
  <c r="J192" i="2"/>
  <c r="J332" i="2"/>
  <c r="J324" i="2"/>
  <c r="J310" i="2"/>
  <c r="BK296" i="2"/>
  <c r="J291" i="2"/>
  <c r="BK269" i="2"/>
  <c r="J260" i="2"/>
  <c r="J235" i="2"/>
  <c r="BK157" i="2"/>
  <c r="BK147" i="2"/>
  <c r="BK310" i="2"/>
  <c r="BK292" i="2"/>
  <c r="BK268" i="2"/>
  <c r="BK254" i="2"/>
  <c r="J239" i="2"/>
  <c r="J217" i="2"/>
  <c r="J208" i="2"/>
  <c r="BK162" i="2"/>
  <c r="J145" i="2"/>
  <c r="BK333" i="2"/>
  <c r="J323" i="2"/>
  <c r="J313" i="2"/>
  <c r="J267" i="2"/>
  <c r="J242" i="2"/>
  <c r="BK232" i="2"/>
  <c r="J212" i="2"/>
  <c r="J162" i="2"/>
  <c r="J138" i="2"/>
  <c r="BK189" i="3"/>
  <c r="BK183" i="3"/>
  <c r="BK181" i="3"/>
  <c r="J172" i="3"/>
  <c r="J170" i="3"/>
  <c r="J164" i="3"/>
  <c r="BK160" i="3"/>
  <c r="BK154" i="3"/>
  <c r="J145" i="3"/>
  <c r="J140" i="3"/>
  <c r="BK128" i="3"/>
  <c r="J181" i="3"/>
  <c r="BK173" i="3"/>
  <c r="BK165" i="3"/>
  <c r="J151" i="3"/>
  <c r="J144" i="3"/>
  <c r="J138" i="3"/>
  <c r="BK130" i="3"/>
  <c r="J184" i="3"/>
  <c r="J174" i="3"/>
  <c r="BK156" i="3"/>
  <c r="BK149" i="3"/>
  <c r="BK145" i="3"/>
  <c r="BK135" i="3"/>
  <c r="J125" i="3"/>
  <c r="J187" i="3"/>
  <c r="BK177" i="3"/>
  <c r="BK172" i="3"/>
  <c r="J162" i="3"/>
  <c r="BK150" i="3"/>
  <c r="BK141" i="3"/>
  <c r="BK136" i="3"/>
  <c r="BK132" i="3"/>
  <c r="J164" i="4"/>
  <c r="BK156" i="4"/>
  <c r="BK147" i="4"/>
  <c r="BK131" i="4"/>
  <c r="J147" i="4"/>
  <c r="J142" i="4"/>
  <c r="BK138" i="4"/>
  <c r="BK128" i="4"/>
  <c r="BK153" i="4"/>
  <c r="BK141" i="4"/>
  <c r="J132" i="4"/>
  <c r="BK157" i="4"/>
  <c r="BK139" i="4"/>
  <c r="J128" i="4"/>
  <c r="J129" i="5"/>
  <c r="BK124" i="5"/>
  <c r="BK128" i="5"/>
  <c r="J122" i="5"/>
  <c r="BK132" i="5"/>
  <c r="BK129" i="5"/>
  <c r="J123" i="5"/>
  <c r="J331" i="2"/>
  <c r="BK328" i="2"/>
  <c r="J318" i="2"/>
  <c r="BK308" i="2"/>
  <c r="BK291" i="2"/>
  <c r="J278" i="2"/>
  <c r="J262" i="2"/>
  <c r="BK217" i="2"/>
  <c r="J166" i="2"/>
  <c r="BK150" i="2"/>
  <c r="J327" i="2"/>
  <c r="BK316" i="2"/>
  <c r="J299" i="2"/>
  <c r="BK285" i="2"/>
  <c r="J268" i="2"/>
  <c r="J255" i="2"/>
  <c r="J215" i="2"/>
  <c r="J150" i="2"/>
  <c r="J134" i="2"/>
  <c r="BK297" i="2"/>
  <c r="J275" i="2"/>
  <c r="BK255" i="2"/>
  <c r="BK242" i="2"/>
  <c r="J229" i="2"/>
  <c r="BK212" i="2"/>
  <c r="BK186" i="2"/>
  <c r="BK159" i="2"/>
  <c r="BK331" i="2"/>
  <c r="BK327" i="2"/>
  <c r="J321" i="2"/>
  <c r="J293" i="2"/>
  <c r="BK260" i="2"/>
  <c r="BK229" i="2"/>
  <c r="BK215" i="2"/>
  <c r="BK192" i="2"/>
  <c r="J157" i="2"/>
  <c r="J144" i="2"/>
  <c r="AS94" i="1"/>
  <c r="BK167" i="3"/>
  <c r="J163" i="3"/>
  <c r="J159" i="3"/>
  <c r="J153" i="3"/>
  <c r="J143" i="3"/>
  <c r="J132" i="3"/>
  <c r="J124" i="3"/>
  <c r="BK180" i="3"/>
  <c r="J171" i="3"/>
  <c r="BK168" i="3"/>
  <c r="J158" i="3"/>
  <c r="BK146" i="3"/>
  <c r="J139" i="3"/>
  <c r="J135" i="3"/>
  <c r="BK179" i="3"/>
  <c r="BK175" i="3"/>
  <c r="J157" i="3"/>
  <c r="J152" i="3"/>
  <c r="BK143" i="3"/>
  <c r="J131" i="3"/>
  <c r="BK124" i="3"/>
  <c r="BK178" i="3"/>
  <c r="J168" i="3"/>
  <c r="J156" i="3"/>
  <c r="J147" i="3"/>
  <c r="BK139" i="3"/>
  <c r="BK131" i="3"/>
  <c r="BK160" i="4"/>
  <c r="J154" i="4"/>
  <c r="BK148" i="4"/>
  <c r="J130" i="4"/>
  <c r="J145" i="4"/>
  <c r="J141" i="4"/>
  <c r="BK135" i="4"/>
  <c r="J156" i="4"/>
  <c r="BK143" i="4"/>
  <c r="J137" i="4"/>
  <c r="J160" i="4"/>
  <c r="J153" i="4"/>
  <c r="BK137" i="4"/>
  <c r="J134" i="5"/>
  <c r="J130" i="5"/>
  <c r="J125" i="5"/>
  <c r="J133" i="5"/>
  <c r="BK126" i="5"/>
  <c r="J124" i="5"/>
  <c r="BK338" i="2"/>
  <c r="BK324" i="2"/>
  <c r="J320" i="2"/>
  <c r="BK313" i="2"/>
  <c r="BK293" i="2"/>
  <c r="BK283" i="2"/>
  <c r="BK240" i="2"/>
  <c r="J228" i="2"/>
  <c r="J200" i="2"/>
  <c r="J159" i="2"/>
  <c r="J328" i="2"/>
  <c r="J325" i="2"/>
  <c r="BK315" i="2"/>
  <c r="BK302" i="2"/>
  <c r="J292" i="2"/>
  <c r="J283" i="2"/>
  <c r="BK262" i="2"/>
  <c r="J250" i="2"/>
  <c r="BK200" i="2"/>
  <c r="J152" i="2"/>
  <c r="J141" i="2"/>
  <c r="J296" i="2"/>
  <c r="J282" i="2"/>
  <c r="J266" i="2"/>
  <c r="BK241" i="2"/>
  <c r="J221" i="2"/>
  <c r="BK211" i="2"/>
  <c r="BK173" i="2"/>
  <c r="BK141" i="2"/>
  <c r="BK332" i="2"/>
  <c r="BK326" i="2"/>
  <c r="BK320" i="2"/>
  <c r="BK278" i="2"/>
  <c r="J246" i="2"/>
  <c r="J241" i="2"/>
  <c r="BK228" i="2"/>
  <c r="J220" i="2"/>
  <c r="J176" i="2"/>
  <c r="BK152" i="2"/>
  <c r="BK134" i="2"/>
  <c r="BK187" i="3"/>
  <c r="BK184" i="3"/>
  <c r="J180" i="3"/>
  <c r="J173" i="3"/>
  <c r="J165" i="3"/>
  <c r="BK162" i="3"/>
  <c r="BK155" i="3"/>
  <c r="J149" i="3"/>
  <c r="J133" i="3"/>
  <c r="J129" i="3"/>
  <c r="BK123" i="3"/>
  <c r="BK176" i="3"/>
  <c r="J169" i="3"/>
  <c r="J160" i="3"/>
  <c r="J148" i="3"/>
  <c r="BK142" i="3"/>
  <c r="J137" i="3"/>
  <c r="J127" i="3"/>
  <c r="J183" i="3"/>
  <c r="J177" i="3"/>
  <c r="BK169" i="3"/>
  <c r="J154" i="3"/>
  <c r="BK138" i="3"/>
  <c r="BK129" i="3"/>
  <c r="J123" i="3"/>
  <c r="J179" i="3"/>
  <c r="BK174" i="3"/>
  <c r="BK164" i="3"/>
  <c r="BK153" i="3"/>
  <c r="J146" i="3"/>
  <c r="BK137" i="3"/>
  <c r="BK133" i="3"/>
  <c r="J130" i="3"/>
  <c r="J158" i="4"/>
  <c r="J138" i="4"/>
  <c r="BK163" i="4"/>
  <c r="J150" i="4"/>
  <c r="J143" i="4"/>
  <c r="BK140" i="4"/>
  <c r="J131" i="4"/>
  <c r="J163" i="4"/>
  <c r="J148" i="4"/>
  <c r="J140" i="4"/>
  <c r="BK164" i="4"/>
  <c r="BK154" i="4"/>
  <c r="BK142" i="4"/>
  <c r="J135" i="4"/>
  <c r="BK131" i="5"/>
  <c r="J126" i="5"/>
  <c r="J127" i="5"/>
  <c r="BK134" i="5"/>
  <c r="BK130" i="5"/>
  <c r="BK127" i="5"/>
  <c r="BK122" i="5"/>
  <c r="T133" i="2" l="1"/>
  <c r="T158" i="2"/>
  <c r="P172" i="2"/>
  <c r="P210" i="2"/>
  <c r="P219" i="2"/>
  <c r="T261" i="2"/>
  <c r="T301" i="2"/>
  <c r="T309" i="2"/>
  <c r="R319" i="2"/>
  <c r="R330" i="2"/>
  <c r="R122" i="3"/>
  <c r="R121" i="3" s="1"/>
  <c r="BK185" i="3"/>
  <c r="J185" i="3" s="1"/>
  <c r="J99" i="3" s="1"/>
  <c r="R127" i="4"/>
  <c r="R126" i="4"/>
  <c r="BK134" i="4"/>
  <c r="J134" i="4" s="1"/>
  <c r="J100" i="4" s="1"/>
  <c r="BK146" i="4"/>
  <c r="J146" i="4" s="1"/>
  <c r="J101" i="4" s="1"/>
  <c r="R152" i="4"/>
  <c r="R151" i="4"/>
  <c r="R162" i="4"/>
  <c r="BK120" i="5"/>
  <c r="BK119" i="5" s="1"/>
  <c r="J119" i="5" s="1"/>
  <c r="J97" i="5" s="1"/>
  <c r="R133" i="2"/>
  <c r="P158" i="2"/>
  <c r="BK172" i="2"/>
  <c r="J172" i="2" s="1"/>
  <c r="J100" i="2" s="1"/>
  <c r="BK210" i="2"/>
  <c r="J210" i="2" s="1"/>
  <c r="J101" i="2" s="1"/>
  <c r="BK219" i="2"/>
  <c r="J219" i="2" s="1"/>
  <c r="J103" i="2" s="1"/>
  <c r="BK261" i="2"/>
  <c r="J261" i="2" s="1"/>
  <c r="J104" i="2" s="1"/>
  <c r="BK301" i="2"/>
  <c r="J301" i="2" s="1"/>
  <c r="J107" i="2" s="1"/>
  <c r="BK309" i="2"/>
  <c r="J309" i="2" s="1"/>
  <c r="J108" i="2" s="1"/>
  <c r="P319" i="2"/>
  <c r="P330" i="2"/>
  <c r="T122" i="3"/>
  <c r="T121" i="3" s="1"/>
  <c r="T185" i="3"/>
  <c r="T127" i="4"/>
  <c r="T126" i="4" s="1"/>
  <c r="P134" i="4"/>
  <c r="P146" i="4"/>
  <c r="T152" i="4"/>
  <c r="T151" i="4" s="1"/>
  <c r="T162" i="4"/>
  <c r="P120" i="5"/>
  <c r="P119" i="5" s="1"/>
  <c r="P118" i="5" s="1"/>
  <c r="AU98" i="1" s="1"/>
  <c r="P133" i="2"/>
  <c r="BK158" i="2"/>
  <c r="J158" i="2" s="1"/>
  <c r="J99" i="2" s="1"/>
  <c r="T172" i="2"/>
  <c r="T210" i="2"/>
  <c r="R219" i="2"/>
  <c r="P261" i="2"/>
  <c r="R301" i="2"/>
  <c r="P309" i="2"/>
  <c r="BK319" i="2"/>
  <c r="J319" i="2" s="1"/>
  <c r="J109" i="2" s="1"/>
  <c r="BK330" i="2"/>
  <c r="J330" i="2" s="1"/>
  <c r="J110" i="2" s="1"/>
  <c r="BK122" i="3"/>
  <c r="BK121" i="3" s="1"/>
  <c r="P185" i="3"/>
  <c r="T134" i="4"/>
  <c r="T133" i="4" s="1"/>
  <c r="T146" i="4"/>
  <c r="P152" i="4"/>
  <c r="P151" i="4" s="1"/>
  <c r="P162" i="4"/>
  <c r="R120" i="5"/>
  <c r="R119" i="5" s="1"/>
  <c r="R118" i="5" s="1"/>
  <c r="BK133" i="2"/>
  <c r="J133" i="2" s="1"/>
  <c r="J98" i="2" s="1"/>
  <c r="R158" i="2"/>
  <c r="R172" i="2"/>
  <c r="R210" i="2"/>
  <c r="T219" i="2"/>
  <c r="R261" i="2"/>
  <c r="P301" i="2"/>
  <c r="R309" i="2"/>
  <c r="T319" i="2"/>
  <c r="T330" i="2"/>
  <c r="P122" i="3"/>
  <c r="P121" i="3" s="1"/>
  <c r="P120" i="3" s="1"/>
  <c r="AU96" i="1" s="1"/>
  <c r="R185" i="3"/>
  <c r="BK127" i="4"/>
  <c r="J127" i="4" s="1"/>
  <c r="J98" i="4" s="1"/>
  <c r="P127" i="4"/>
  <c r="P126" i="4" s="1"/>
  <c r="R134" i="4"/>
  <c r="R146" i="4"/>
  <c r="BK152" i="4"/>
  <c r="J152" i="4" s="1"/>
  <c r="J104" i="4" s="1"/>
  <c r="BK162" i="4"/>
  <c r="J162" i="4" s="1"/>
  <c r="J105" i="4" s="1"/>
  <c r="T120" i="5"/>
  <c r="T119" i="5" s="1"/>
  <c r="T118" i="5" s="1"/>
  <c r="BK216" i="2"/>
  <c r="J216" i="2"/>
  <c r="J102" i="2" s="1"/>
  <c r="BK298" i="2"/>
  <c r="J298" i="2" s="1"/>
  <c r="J105" i="2" s="1"/>
  <c r="BK337" i="2"/>
  <c r="J337" i="2"/>
  <c r="J111" i="2" s="1"/>
  <c r="BK188" i="3"/>
  <c r="J188" i="3" s="1"/>
  <c r="J100" i="3" s="1"/>
  <c r="BK149" i="4"/>
  <c r="J149" i="4" s="1"/>
  <c r="J102" i="4" s="1"/>
  <c r="E108" i="5"/>
  <c r="BF125" i="5"/>
  <c r="BF128" i="5"/>
  <c r="BF134" i="5"/>
  <c r="F92" i="5"/>
  <c r="J112" i="5"/>
  <c r="J115" i="5"/>
  <c r="BF121" i="5"/>
  <c r="BF122" i="5"/>
  <c r="BF123" i="5"/>
  <c r="BF124" i="5"/>
  <c r="BF127" i="5"/>
  <c r="BF129" i="5"/>
  <c r="BF133" i="5"/>
  <c r="BF126" i="5"/>
  <c r="BF130" i="5"/>
  <c r="BF131" i="5"/>
  <c r="BF132" i="5"/>
  <c r="J122" i="3"/>
  <c r="J98" i="3" s="1"/>
  <c r="F92" i="4"/>
  <c r="BF130" i="4"/>
  <c r="BF132" i="4"/>
  <c r="BF135" i="4"/>
  <c r="BF144" i="4"/>
  <c r="BF158" i="4"/>
  <c r="BF163" i="4"/>
  <c r="J89" i="4"/>
  <c r="BF128" i="4"/>
  <c r="BF139" i="4"/>
  <c r="BF160" i="4"/>
  <c r="E85" i="4"/>
  <c r="BF131" i="4"/>
  <c r="BF136" i="4"/>
  <c r="BF138" i="4"/>
  <c r="BF140" i="4"/>
  <c r="BF141" i="4"/>
  <c r="BF142" i="4"/>
  <c r="BF143" i="4"/>
  <c r="BF155" i="4"/>
  <c r="BF164" i="4"/>
  <c r="J92" i="4"/>
  <c r="BF137" i="4"/>
  <c r="BF145" i="4"/>
  <c r="BF147" i="4"/>
  <c r="BF148" i="4"/>
  <c r="BF150" i="4"/>
  <c r="BF153" i="4"/>
  <c r="BF154" i="4"/>
  <c r="BF156" i="4"/>
  <c r="BF157" i="4"/>
  <c r="E110" i="3"/>
  <c r="J114" i="3"/>
  <c r="J117" i="3"/>
  <c r="BF127" i="3"/>
  <c r="BF140" i="3"/>
  <c r="BF144" i="3"/>
  <c r="BF149" i="3"/>
  <c r="BF155" i="3"/>
  <c r="BF156" i="3"/>
  <c r="BF161" i="3"/>
  <c r="BF167" i="3"/>
  <c r="BF170" i="3"/>
  <c r="BF174" i="3"/>
  <c r="BF178" i="3"/>
  <c r="BF181" i="3"/>
  <c r="BF183" i="3"/>
  <c r="BF124" i="3"/>
  <c r="BF130" i="3"/>
  <c r="BF133" i="3"/>
  <c r="BF141" i="3"/>
  <c r="BF143" i="3"/>
  <c r="BF148" i="3"/>
  <c r="BF151" i="3"/>
  <c r="BF153" i="3"/>
  <c r="BF157" i="3"/>
  <c r="BF166" i="3"/>
  <c r="BF173" i="3"/>
  <c r="BF177" i="3"/>
  <c r="BF180" i="3"/>
  <c r="BF184" i="3"/>
  <c r="BF189" i="3"/>
  <c r="F92" i="3"/>
  <c r="BF125" i="3"/>
  <c r="BF129" i="3"/>
  <c r="BF135" i="3"/>
  <c r="BF136" i="3"/>
  <c r="BF137" i="3"/>
  <c r="BF138" i="3"/>
  <c r="BF145" i="3"/>
  <c r="BF147" i="3"/>
  <c r="BF150" i="3"/>
  <c r="BF159" i="3"/>
  <c r="BF160" i="3"/>
  <c r="BF162" i="3"/>
  <c r="BF164" i="3"/>
  <c r="BF169" i="3"/>
  <c r="BF171" i="3"/>
  <c r="BF175" i="3"/>
  <c r="BF176" i="3"/>
  <c r="BF182" i="3"/>
  <c r="BF186" i="3"/>
  <c r="BF187" i="3"/>
  <c r="BF123" i="3"/>
  <c r="BF128" i="3"/>
  <c r="BF131" i="3"/>
  <c r="BF132" i="3"/>
  <c r="BF134" i="3"/>
  <c r="BF139" i="3"/>
  <c r="BF142" i="3"/>
  <c r="BF146" i="3"/>
  <c r="BF152" i="3"/>
  <c r="BF154" i="3"/>
  <c r="BF158" i="3"/>
  <c r="BF163" i="3"/>
  <c r="BF165" i="3"/>
  <c r="BF168" i="3"/>
  <c r="BF172" i="3"/>
  <c r="BF179" i="3"/>
  <c r="J92" i="2"/>
  <c r="BF134" i="2"/>
  <c r="BF141" i="2"/>
  <c r="BF159" i="2"/>
  <c r="BF208" i="2"/>
  <c r="BF209" i="2"/>
  <c r="BF217" i="2"/>
  <c r="BF221" i="2"/>
  <c r="BF235" i="2"/>
  <c r="BF239" i="2"/>
  <c r="BF240" i="2"/>
  <c r="BF241" i="2"/>
  <c r="BF266" i="2"/>
  <c r="BF275" i="2"/>
  <c r="BF291" i="2"/>
  <c r="BF293" i="2"/>
  <c r="BF299" i="2"/>
  <c r="BF302" i="2"/>
  <c r="BF308" i="2"/>
  <c r="BF310" i="2"/>
  <c r="BF315" i="2"/>
  <c r="BF316" i="2"/>
  <c r="BF323" i="2"/>
  <c r="BF326" i="2"/>
  <c r="BF327" i="2"/>
  <c r="F92" i="2"/>
  <c r="J125" i="2"/>
  <c r="BF144" i="2"/>
  <c r="BF200" i="2"/>
  <c r="BF212" i="2"/>
  <c r="BF215" i="2"/>
  <c r="BF220" i="2"/>
  <c r="BF228" i="2"/>
  <c r="BF278" i="2"/>
  <c r="BF285" i="2"/>
  <c r="BF292" i="2"/>
  <c r="BF294" i="2"/>
  <c r="BF296" i="2"/>
  <c r="BF138" i="2"/>
  <c r="BF145" i="2"/>
  <c r="BF147" i="2"/>
  <c r="BF150" i="2"/>
  <c r="BF176" i="2"/>
  <c r="BF229" i="2"/>
  <c r="BF232" i="2"/>
  <c r="BF246" i="2"/>
  <c r="BF254" i="2"/>
  <c r="BF255" i="2"/>
  <c r="BF268" i="2"/>
  <c r="BF269" i="2"/>
  <c r="BF282" i="2"/>
  <c r="BF283" i="2"/>
  <c r="BF288" i="2"/>
  <c r="BF297" i="2"/>
  <c r="BF313" i="2"/>
  <c r="BF320" i="2"/>
  <c r="BF321" i="2"/>
  <c r="BF329" i="2"/>
  <c r="BF332" i="2"/>
  <c r="BF338" i="2"/>
  <c r="E85" i="2"/>
  <c r="BF152" i="2"/>
  <c r="BF157" i="2"/>
  <c r="BF162" i="2"/>
  <c r="BF166" i="2"/>
  <c r="BF173" i="2"/>
  <c r="BF186" i="2"/>
  <c r="BF192" i="2"/>
  <c r="BF211" i="2"/>
  <c r="BF242" i="2"/>
  <c r="BF250" i="2"/>
  <c r="BF260" i="2"/>
  <c r="BF262" i="2"/>
  <c r="BF267" i="2"/>
  <c r="BF318" i="2"/>
  <c r="BF324" i="2"/>
  <c r="BF325" i="2"/>
  <c r="BF328" i="2"/>
  <c r="BF331" i="2"/>
  <c r="BF333" i="2"/>
  <c r="F37" i="2"/>
  <c r="BD95" i="1" s="1"/>
  <c r="J33" i="3"/>
  <c r="AV96" i="1" s="1"/>
  <c r="F33" i="4"/>
  <c r="AZ97" i="1" s="1"/>
  <c r="F35" i="4"/>
  <c r="BB97" i="1" s="1"/>
  <c r="J33" i="5"/>
  <c r="AV98" i="1" s="1"/>
  <c r="F36" i="5"/>
  <c r="BC98" i="1" s="1"/>
  <c r="F35" i="2"/>
  <c r="BB95" i="1" s="1"/>
  <c r="F36" i="3"/>
  <c r="BC96" i="1" s="1"/>
  <c r="F37" i="3"/>
  <c r="BD96" i="1"/>
  <c r="J33" i="4"/>
  <c r="AV97" i="1" s="1"/>
  <c r="F33" i="5"/>
  <c r="AZ98" i="1"/>
  <c r="F33" i="2"/>
  <c r="AZ95" i="1" s="1"/>
  <c r="F36" i="2"/>
  <c r="BC95" i="1" s="1"/>
  <c r="F37" i="4"/>
  <c r="BD97" i="1" s="1"/>
  <c r="F36" i="4"/>
  <c r="BC97" i="1" s="1"/>
  <c r="J33" i="2"/>
  <c r="AV95" i="1" s="1"/>
  <c r="F33" i="3"/>
  <c r="AZ96" i="1"/>
  <c r="F35" i="3"/>
  <c r="BB96" i="1" s="1"/>
  <c r="F35" i="5"/>
  <c r="BB98" i="1" s="1"/>
  <c r="F37" i="5"/>
  <c r="BD98" i="1" s="1"/>
  <c r="BK151" i="4" l="1"/>
  <c r="J151" i="4" s="1"/>
  <c r="J103" i="4" s="1"/>
  <c r="R133" i="4"/>
  <c r="BK132" i="2"/>
  <c r="J132" i="2" s="1"/>
  <c r="J97" i="2" s="1"/>
  <c r="T120" i="3"/>
  <c r="P300" i="2"/>
  <c r="P133" i="4"/>
  <c r="P125" i="4" s="1"/>
  <c r="AU97" i="1" s="1"/>
  <c r="J121" i="3"/>
  <c r="J97" i="3" s="1"/>
  <c r="BK120" i="3"/>
  <c r="J120" i="3" s="1"/>
  <c r="J96" i="3" s="1"/>
  <c r="BK133" i="4"/>
  <c r="T300" i="2"/>
  <c r="R300" i="2"/>
  <c r="T125" i="4"/>
  <c r="R120" i="3"/>
  <c r="P132" i="2"/>
  <c r="P131" i="2" s="1"/>
  <c r="AU95" i="1" s="1"/>
  <c r="R132" i="2"/>
  <c r="R131" i="2" s="1"/>
  <c r="R125" i="4"/>
  <c r="T132" i="2"/>
  <c r="T131" i="2" s="1"/>
  <c r="J120" i="5"/>
  <c r="J98" i="5" s="1"/>
  <c r="BK300" i="2"/>
  <c r="J300" i="2" s="1"/>
  <c r="J106" i="2" s="1"/>
  <c r="BK126" i="4"/>
  <c r="J126" i="4"/>
  <c r="J97" i="4" s="1"/>
  <c r="BK118" i="5"/>
  <c r="J118" i="5" s="1"/>
  <c r="J96" i="5" s="1"/>
  <c r="J133" i="4"/>
  <c r="J99" i="4" s="1"/>
  <c r="F34" i="2"/>
  <c r="BA95" i="1" s="1"/>
  <c r="J34" i="5"/>
  <c r="AW98" i="1" s="1"/>
  <c r="AT98" i="1" s="1"/>
  <c r="AZ94" i="1"/>
  <c r="AV94" i="1" s="1"/>
  <c r="AK29" i="1" s="1"/>
  <c r="F34" i="3"/>
  <c r="BA96" i="1" s="1"/>
  <c r="J30" i="3"/>
  <c r="AG96" i="1" s="1"/>
  <c r="J34" i="4"/>
  <c r="AW97" i="1" s="1"/>
  <c r="AT97" i="1" s="1"/>
  <c r="BB94" i="1"/>
  <c r="AX94" i="1" s="1"/>
  <c r="J34" i="3"/>
  <c r="AW96" i="1" s="1"/>
  <c r="AT96" i="1" s="1"/>
  <c r="F34" i="4"/>
  <c r="BA97" i="1" s="1"/>
  <c r="F34" i="5"/>
  <c r="BA98" i="1" s="1"/>
  <c r="J34" i="2"/>
  <c r="AW95" i="1" s="1"/>
  <c r="AT95" i="1" s="1"/>
  <c r="BD94" i="1"/>
  <c r="W33" i="1" s="1"/>
  <c r="BC94" i="1"/>
  <c r="W32" i="1" s="1"/>
  <c r="BK131" i="2" l="1"/>
  <c r="J131" i="2" s="1"/>
  <c r="J96" i="2" s="1"/>
  <c r="AU94" i="1"/>
  <c r="BK125" i="4"/>
  <c r="J125" i="4" s="1"/>
  <c r="J96" i="4" s="1"/>
  <c r="AN96" i="1"/>
  <c r="J39" i="3"/>
  <c r="J30" i="5"/>
  <c r="AG98" i="1"/>
  <c r="W29" i="1"/>
  <c r="AY94" i="1"/>
  <c r="W31" i="1"/>
  <c r="J30" i="2"/>
  <c r="AG95" i="1" s="1"/>
  <c r="BA94" i="1"/>
  <c r="W30" i="1" s="1"/>
  <c r="J39" i="5" l="1"/>
  <c r="J39" i="2"/>
  <c r="AN95" i="1"/>
  <c r="AN98" i="1"/>
  <c r="AW94" i="1"/>
  <c r="AK30" i="1" s="1"/>
  <c r="J30" i="4"/>
  <c r="AG97" i="1" s="1"/>
  <c r="AN97" i="1" s="1"/>
  <c r="J39" i="4" l="1"/>
  <c r="AG94" i="1"/>
  <c r="AK26" i="1" s="1"/>
  <c r="AT94" i="1"/>
  <c r="AN94" i="1" l="1"/>
  <c r="AK35" i="1"/>
</calcChain>
</file>

<file path=xl/sharedStrings.xml><?xml version="1.0" encoding="utf-8"?>
<sst xmlns="http://schemas.openxmlformats.org/spreadsheetml/2006/main" count="4456" uniqueCount="884">
  <si>
    <t>Export Komplet</t>
  </si>
  <si>
    <t/>
  </si>
  <si>
    <t>2.0</t>
  </si>
  <si>
    <t>ZAMOK</t>
  </si>
  <si>
    <t>False</t>
  </si>
  <si>
    <t>{810d10df-3d81-4f9a-af5a-557f7fef6e69}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</si>
  <si>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</si>
  <si>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</si>
  <si>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</si>
  <si>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</si>
  <si>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</si>
  <si>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</si>
  <si>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2022-07-13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</si>
  <si>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</si>
  <si>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</si>
  <si>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Opravárenská linka-montážna jama Bánovce nad Bebravou</t>
  </si>
  <si>
    <t>JKSO:</t>
  </si>
  <si>
    <t>KS:</t>
  </si>
  <si>
    <t>Miesto:</t>
  </si>
  <si>
    <t xml:space="preserve"> </t>
  </si>
  <si>
    <t>Dátum:</t>
  </si>
  <si>
    <t>13. 7. 2022</t>
  </si>
  <si>
    <t>Objednávateľ:</t>
  </si>
  <si>
    <t>IČO:</t>
  </si>
  <si>
    <t>Lesy SR š.p.,o.z.lesnej techniky B. Bystrica</t>
  </si>
  <si>
    <t>IČ DPH:</t>
  </si>
  <si>
    <t>Zhotoviteľ:</t>
  </si>
  <si>
    <t>Vyplň údaj</t>
  </si>
  <si>
    <t>Projektant:</t>
  </si>
  <si>
    <t>5P- Meduna Vladimír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</si>
  <si>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</si>
  <si>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</si>
  <si>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</si>
  <si>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</si>
  <si>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</si>
  <si>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</si>
  <si>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</si>
  <si>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</si>
  <si>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</si>
  <si>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</si>
  <si>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</si>
  <si>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</si>
  <si>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</si>
  <si>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</si>
  <si>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</si>
  <si>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</si>
  <si>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</si>
  <si>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</si>
  <si>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</si>
  <si>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</si>
  <si>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</si>
  <si>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</si>
  <si>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</si>
  <si>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</si>
  <si>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</si>
  <si>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</si>
  <si>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</si>
  <si>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</si>
  <si>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</si>
  <si>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</si>
  <si>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</si>
  <si>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</si>
  <si>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</si>
  <si>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</si>
  <si>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</si>
  <si>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</si>
  <si>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</si>
  <si>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</si>
  <si>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</si>
  <si>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</si>
  <si>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</si>
  <si>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</si>
  <si>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</si>
  <si>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</si>
  <si>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</si>
  <si>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</si>
  <si>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</si>
  <si>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</si>
  <si>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</si>
  <si>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</si>
  <si>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Stavebná časť</t>
  </si>
  <si>
    <t>STA</t>
  </si>
  <si>
    <t>1</t>
  </si>
  <si>
    <t>{8843dae2-898b-411a-8474-b4c2264fa7c6}</t>
  </si>
  <si>
    <t>02</t>
  </si>
  <si>
    <t>Elektroinštalácia</t>
  </si>
  <si>
    <t>{45b26901-e6d9-41d1-9624-591379b5ea5a}</t>
  </si>
  <si>
    <t>03</t>
  </si>
  <si>
    <t>Plynoinštalácia</t>
  </si>
  <si>
    <t>{2ed7f98e-174a-4364-9a89-a42e3d5b38d3}</t>
  </si>
  <si>
    <t>04</t>
  </si>
  <si>
    <t>Vzduchotechnika</t>
  </si>
  <si>
    <t>{cf710904-afef-4c3a-b75c-812d6644f352}</t>
  </si>
  <si>
    <t>KRYCÍ LIST ROZPOČTU</t>
  </si>
  <si>
    <t>Objekt:</t>
  </si>
  <si>
    <t>01 - Stavebná časť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</si>
  <si>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</si>
  <si>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</si>
  <si>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</si>
  <si>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</si>
  <si>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</si>
  <si>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</si>
  <si>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</si>
  <si>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</si>
  <si>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</si>
  <si>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</si>
  <si>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</si>
  <si>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</si>
  <si>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</si>
  <si>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</si>
  <si>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</si>
  <si>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</si>
  <si>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</si>
  <si>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767 - Konštrukcie doplnkové kovové</t>
  </si>
  <si>
    <t xml:space="preserve">    783 - Nátery</t>
  </si>
  <si>
    <t xml:space="preserve">    784 - Maľby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</si>
  <si>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</si>
  <si>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</si>
  <si>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</si>
  <si>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</si>
  <si>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</si>
  <si>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</si>
  <si>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</si>
  <si>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</si>
  <si>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</si>
  <si>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</si>
  <si>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</si>
  <si>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</si>
  <si>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</si>
  <si>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</si>
  <si>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</si>
  <si>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</si>
  <si>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</si>
  <si>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132301101.S</t>
  </si>
  <si>
    <t>Hĺbenie rýh šírky do 600 mm zapažených i nezapažených s urovnaním dna do predpísaného profilu a spádu, s prehodením výkopu na priľahlom teréne na vzdialenosť do 3 m od pozdĺžnej osi ryhy alebo s naložením výkopu na dopravný prostriedok v hornine 4 do 100 m3</t>
  </si>
  <si>
    <t>m3</t>
  </si>
  <si>
    <t>4</t>
  </si>
  <si>
    <t>2</t>
  </si>
  <si>
    <t>-1762027070</t>
  </si>
  <si>
    <t>VV</t>
  </si>
  <si>
    <t>0,7*0,6*9</t>
  </si>
  <si>
    <t>(6+10+10)*0,25*0,35</t>
  </si>
  <si>
    <t>Súčet</t>
  </si>
  <si>
    <t>132301201.S</t>
  </si>
  <si>
    <t>Hĺbenie rýh šírky nad 600 do 2 000 mm zapažených i nezapažených, s urovnaním dna do predpísaného profilu a spádu, v hornine 4 do 100 m3</t>
  </si>
  <si>
    <t>1740249683</t>
  </si>
  <si>
    <t>(15,5+1,5)*3,1*1,9</t>
  </si>
  <si>
    <t>3</t>
  </si>
  <si>
    <t>162201101.S</t>
  </si>
  <si>
    <t>Vodorovné premiestnenie výkopku za sucha pre všetky druhy dopravných prostriedkov bez naloženia výkopu, avšak so zložením bez rozhrnutia z horniny 1 až 4 na vzdialenosť do 20 m</t>
  </si>
  <si>
    <t>-1614030995</t>
  </si>
  <si>
    <t>3,78+100,13</t>
  </si>
  <si>
    <t>162501102.S</t>
  </si>
  <si>
    <t>Vodorovné premiestnenie výkopku za sucha pre všetky druhy dopravných prostriedkov bez naloženia výkopu, avšak so zložením bez rozhrnutia po spevnenej ceste, z horniny 1 až 4 v množstve do 100 m3 na vzdialenosť nad 2500 do 3000 m</t>
  </si>
  <si>
    <t>-963350890</t>
  </si>
  <si>
    <t>5</t>
  </si>
  <si>
    <t>162501105.S</t>
  </si>
  <si>
    <t>Vodorovné premiestnenie výkopku za sucha pre všetky druhy dopravných prostriedkov bez naloženia výkopu, avšak so zložením bez rozhrnutia po spevnenej ceste, z horniny 1 až 4 v množstve do 100 m3 na vzdialenosť príplatok k cene za k.ď. i začatých 1000 m</t>
  </si>
  <si>
    <t>1983044697</t>
  </si>
  <si>
    <t>135*4 'Prepočítané koeficientom množstva</t>
  </si>
  <si>
    <t>6</t>
  </si>
  <si>
    <t>171201101.S</t>
  </si>
  <si>
    <t>Uloženie sypaniny do násypov s rozprestretím sypaniny vo vrstvách a s hrubým urovnaním nezhutnených</t>
  </si>
  <si>
    <t>1118004534</t>
  </si>
  <si>
    <t>7</t>
  </si>
  <si>
    <t>171209002.S</t>
  </si>
  <si>
    <t>Poplatok za skladovanie stavebného odpadu (17) zemina a kamenivo (17 05) ostatné (O) (17 05 04, 06)</t>
  </si>
  <si>
    <t>t</t>
  </si>
  <si>
    <t>-637430351</t>
  </si>
  <si>
    <t>103,910*1,87</t>
  </si>
  <si>
    <t>8</t>
  </si>
  <si>
    <t>174101001.S</t>
  </si>
  <si>
    <t>Zásyp sypaninou z akejkoľvek horniny, s uložením výkopku vo vrstvách so zhutnením jám, šachiet, rýh, zárezov alebo okolo objektov v týchto vykopávkach do 100 m3</t>
  </si>
  <si>
    <t>-1433438346</t>
  </si>
  <si>
    <t>(0,6+0,6)*1,4*(15,5+1,5+3,1)</t>
  </si>
  <si>
    <t>pod schody</t>
  </si>
  <si>
    <t>1,5*1,5/2*1</t>
  </si>
  <si>
    <t>9</t>
  </si>
  <si>
    <t>M</t>
  </si>
  <si>
    <t>583310003400.S</t>
  </si>
  <si>
    <t>Štrkopiesok frakcia 0-63 mm</t>
  </si>
  <si>
    <t>-1444321798</t>
  </si>
  <si>
    <t>Zakladanie</t>
  </si>
  <si>
    <t>10</t>
  </si>
  <si>
    <t>274271051.S</t>
  </si>
  <si>
    <t>Murivo základových pásov (m3) z betónových debniacich tvárnic (bez výstuže) s betónovou výplňou C 16/20 hrúbky muriva 400 mm</t>
  </si>
  <si>
    <t>-341124094</t>
  </si>
  <si>
    <t>(15,5+1,5+1)*2*1,5*0,5</t>
  </si>
  <si>
    <t>11</t>
  </si>
  <si>
    <t>274313612.S</t>
  </si>
  <si>
    <t>Betón základových pásov prostý tr.C 20/25</t>
  </si>
  <si>
    <t>-1216470910</t>
  </si>
  <si>
    <t>18*0,6*0,5*2</t>
  </si>
  <si>
    <t>12</t>
  </si>
  <si>
    <t>274361825.S</t>
  </si>
  <si>
    <t>Výstuž pre murivo základových pásov z betónových debniacich tvárnic s betónovou výplňou z ocele B500 (10 505)</t>
  </si>
  <si>
    <t>-2070886481</t>
  </si>
  <si>
    <t>d14</t>
  </si>
  <si>
    <t>(15,5+1,5+1)*2*1,5*4*1,1*0,00121</t>
  </si>
  <si>
    <t>d10</t>
  </si>
  <si>
    <t>(15,5+1,5+1)*2*2*6*1,1*0,00061</t>
  </si>
  <si>
    <t>Zvislé a kompletné konštrukcie</t>
  </si>
  <si>
    <t>13</t>
  </si>
  <si>
    <t>311275653</t>
  </si>
  <si>
    <t>Murivo nosné (m3) z pórobetónových tvárnic PORFIX P2-440 hladkých na MVC a tenkovrstvové lepidlo PORFIX 375x250x500 P2-440 HL</t>
  </si>
  <si>
    <t>1353048763</t>
  </si>
  <si>
    <t>0,375*9*5,83</t>
  </si>
  <si>
    <t>14</t>
  </si>
  <si>
    <t>317944313.S</t>
  </si>
  <si>
    <t>Valcované nosníky dodatočne osadzované do pripravených otvorov bez zamurovania hláv č.14 až 22</t>
  </si>
  <si>
    <t>-964320963</t>
  </si>
  <si>
    <t>P1</t>
  </si>
  <si>
    <t>2*3*4,6*0,018</t>
  </si>
  <si>
    <t>1*4,6*0,019</t>
  </si>
  <si>
    <t>P2</t>
  </si>
  <si>
    <t>3*8,2*0,037</t>
  </si>
  <si>
    <t>R1</t>
  </si>
  <si>
    <t>2*8,7*0,055</t>
  </si>
  <si>
    <t>2*2*5,8*0,019</t>
  </si>
  <si>
    <t>15</t>
  </si>
  <si>
    <t>340239268.S</t>
  </si>
  <si>
    <t>Zamurovanie otvorov v priečkach, stenách alebo múroch plochy nad 1 m2 do 4 m2 z pórobetónových tvárnic hladkých hrúbky muriva 375 mm</t>
  </si>
  <si>
    <t>m2</t>
  </si>
  <si>
    <t>530005633</t>
  </si>
  <si>
    <t>3,3*3,25</t>
  </si>
  <si>
    <t>0,3*4</t>
  </si>
  <si>
    <t>0,8*4</t>
  </si>
  <si>
    <t>1*8,2</t>
  </si>
  <si>
    <t>16</t>
  </si>
  <si>
    <t>341321315.S</t>
  </si>
  <si>
    <t>Betón stien a priečok železový (bez výstuže) tr. C 20/25</t>
  </si>
  <si>
    <t>-1659284893</t>
  </si>
  <si>
    <t>(1,35+1,42+1,35)*0,85*2*0,2</t>
  </si>
  <si>
    <t>nika</t>
  </si>
  <si>
    <t>0,2*(1+0,5+0,5)*1,1</t>
  </si>
  <si>
    <t>steny brzdnej stolice</t>
  </si>
  <si>
    <t>(1,3*1,5*1,3)*0,25*0,7*2</t>
  </si>
  <si>
    <t>(1,3*1,5*1,3)*0,125*0,7*2</t>
  </si>
  <si>
    <t>17</t>
  </si>
  <si>
    <t>341351105.S</t>
  </si>
  <si>
    <t>Debnenie zvislé alebo šikmé (odklonené) pôdorysné priame alebo zalomené stien a priečok vo voľnom priestranstve, vo voľných alebo zapažených jamách, ryhách, šachtách, vrátane prípadných vzpier obojstranné za každú stranu zhotovenie-dielce</t>
  </si>
  <si>
    <t>1171368987</t>
  </si>
  <si>
    <t>(1,35+1,42+1,35)*0,85*2</t>
  </si>
  <si>
    <t>(1+0,5+0,5)*1,1*2</t>
  </si>
  <si>
    <t>(1,3*1,5*1,3)*0,7*2</t>
  </si>
  <si>
    <t>18</t>
  </si>
  <si>
    <t>341351106.S</t>
  </si>
  <si>
    <t>Debnenie zvislé alebo šikmé (odklonené) pôdorysné priame alebo zalomené stien a priečok vo voľnom priestranstve, vo voľných alebo zapažených jamách, ryhách, šachtách, vrátane prípadných vzpier obojstranné za každú stranu odstránenie-dielce</t>
  </si>
  <si>
    <t>654055047</t>
  </si>
  <si>
    <t>19</t>
  </si>
  <si>
    <t>34135200PC</t>
  </si>
  <si>
    <t>Denný prenájom rámového žeriavového systémového debnenia jednoduchých stien (bez montáže), obojstranné za každú stranu, pre výšku debniaceho panela 1350 mm</t>
  </si>
  <si>
    <t>kpl</t>
  </si>
  <si>
    <t>1851994608</t>
  </si>
  <si>
    <t>Vodorovné konštrukcie</t>
  </si>
  <si>
    <t>434311116.S</t>
  </si>
  <si>
    <t>Stupne dusané na terén alebo na dosku z betónu prostého alebo prekladaného kameňom, bez poteru, so zahladením povrchu tr.C 20/25</t>
  </si>
  <si>
    <t>m</t>
  </si>
  <si>
    <t>855777440</t>
  </si>
  <si>
    <t>21</t>
  </si>
  <si>
    <t>434351141.S</t>
  </si>
  <si>
    <t>Debnenie stupňov betónovaných na podstupňovej doske alebo na teréne pôdorysne priamočiarych zhotovenie</t>
  </si>
  <si>
    <t>-562696009</t>
  </si>
  <si>
    <t>7*0,25*1</t>
  </si>
  <si>
    <t>22</t>
  </si>
  <si>
    <t>434351142.S</t>
  </si>
  <si>
    <t>Debnenie stupňov betónovaných na podstupňovej doske alebo na teréne pôdorysne priamočiarych odstránenie</t>
  </si>
  <si>
    <t>-557299860</t>
  </si>
  <si>
    <t>Komunikácie</t>
  </si>
  <si>
    <t>23</t>
  </si>
  <si>
    <t>581140315.S</t>
  </si>
  <si>
    <t>Kryt cementobetónový cestných komunikácií skupiny CB III pre TDZ IV, V a VI hr. 250 mm</t>
  </si>
  <si>
    <t>-1947770858</t>
  </si>
  <si>
    <t>11*6</t>
  </si>
  <si>
    <t>Úpravy povrchov, podlahy, osadenie</t>
  </si>
  <si>
    <t>24</t>
  </si>
  <si>
    <t>612421121.S</t>
  </si>
  <si>
    <t>Oprava vnútorných vápenných omietok stien, v množstve opravenej plochy do 5 % hladkých</t>
  </si>
  <si>
    <t>-1555944987</t>
  </si>
  <si>
    <t>25</t>
  </si>
  <si>
    <t>612460121.S</t>
  </si>
  <si>
    <t>Príprava vnútorného podkladu stien penetráciou základnou</t>
  </si>
  <si>
    <t>389332032</t>
  </si>
  <si>
    <t>3,3*3,25*2</t>
  </si>
  <si>
    <t>0,3*4*2</t>
  </si>
  <si>
    <t>0,8*4*2</t>
  </si>
  <si>
    <t>1*8,2*2</t>
  </si>
  <si>
    <t>2*9*5,83</t>
  </si>
  <si>
    <t>26</t>
  </si>
  <si>
    <t>612460364.S</t>
  </si>
  <si>
    <t>Vnútorná omietka stien zo suchých zmesí vápennocementová jednovrstvová hr. 15 mm</t>
  </si>
  <si>
    <t>-1582984891</t>
  </si>
  <si>
    <t>27</t>
  </si>
  <si>
    <t>612481119.S</t>
  </si>
  <si>
    <t>Potiahnutie vnútorných stien alebo ostatných plôch rovných i zaoblených v ploche alebo v pruhoch na plnom podklade alebo na podklade s dutinami (pod omietku) sklotextilnou mriežkou s celoplošným prilepením</t>
  </si>
  <si>
    <t>290351313</t>
  </si>
  <si>
    <t>(15,5+1,5+0,9)*1,4*2</t>
  </si>
  <si>
    <t>28</t>
  </si>
  <si>
    <t>631312611.S</t>
  </si>
  <si>
    <t>Mazanina z betónu prostého (m3) (z kameniva) hladená dreveným hladidlom hr. nad 50 do 80 mm tr. C 16/20</t>
  </si>
  <si>
    <t>-105683242</t>
  </si>
  <si>
    <t>15,5*0,9*0,08</t>
  </si>
  <si>
    <t>29</t>
  </si>
  <si>
    <t>631316199.S</t>
  </si>
  <si>
    <t>Povrchová úprava betónových pancierových podláh ochranný, vytvrdzujúci a ošetrujúci nástrek čerstvého betónu roztokom akrylátovej živice</t>
  </si>
  <si>
    <t>619604919</t>
  </si>
  <si>
    <t>18*8,225</t>
  </si>
  <si>
    <t>-(15,5+1,5)*0,9</t>
  </si>
  <si>
    <t>30</t>
  </si>
  <si>
    <t>631319111.S</t>
  </si>
  <si>
    <t>Príplatok za vytvorenie odtokového žliabku v mazaninách v práčovniach, v dne kanálu pre rozvody a pod. š x v = do 200x100 mm</t>
  </si>
  <si>
    <t>-1907663342</t>
  </si>
  <si>
    <t>31</t>
  </si>
  <si>
    <t>631319125.S</t>
  </si>
  <si>
    <t>Príplatok za zníženie obrúsnosti zasypaním povrchu a zahlad. s prísadou predpísanou v projekte (v cenách bez dodania) pre mazaninu hr. nad 120 do 240 mm</t>
  </si>
  <si>
    <t>382633923</t>
  </si>
  <si>
    <t>32</t>
  </si>
  <si>
    <t>631319155.S</t>
  </si>
  <si>
    <t>Príplatok za prehladenie povrchu betónovej mazaniny min. tr.C 8/10 oceľovým hladidlom hr. nad 120 do 240 mm</t>
  </si>
  <si>
    <t>215147633</t>
  </si>
  <si>
    <t>33</t>
  </si>
  <si>
    <t>631319175.S</t>
  </si>
  <si>
    <t>Príplatok za strhnutie povrchu spodnej vrstvy mazaniny latou pred vložením výstuže alebo pletiva pre hr. obidvoch vrstiev mazaniny nad 120 do 240 mm</t>
  </si>
  <si>
    <t>-692061225</t>
  </si>
  <si>
    <t>33,188</t>
  </si>
  <si>
    <t>0,25*11*6</t>
  </si>
  <si>
    <t>34</t>
  </si>
  <si>
    <t>631325661.S</t>
  </si>
  <si>
    <t>Mazanina z betónu hladená dreveným hladidlom, vystužená oceľovými vláknami (m3) hr. nad 120 do 240 mm tr. C20/25</t>
  </si>
  <si>
    <t>-1522566080</t>
  </si>
  <si>
    <t>18*8,225*0,25</t>
  </si>
  <si>
    <t>-(15,5+1,5)*0,9*0,25</t>
  </si>
  <si>
    <t>35</t>
  </si>
  <si>
    <t>631351101.S</t>
  </si>
  <si>
    <t>Debnenie stien, rýh a otvorov v podlahách zhotovenie</t>
  </si>
  <si>
    <t>-514018948</t>
  </si>
  <si>
    <t>(15,5+1,5+0,9)*2*0,25</t>
  </si>
  <si>
    <t>(10+10)*0,25</t>
  </si>
  <si>
    <t>36</t>
  </si>
  <si>
    <t>631351102.S</t>
  </si>
  <si>
    <t>Debnenie stien, rýh a otvorov v podlahách odstránenie</t>
  </si>
  <si>
    <t>-935127138</t>
  </si>
  <si>
    <t>37</t>
  </si>
  <si>
    <t>631362441.S</t>
  </si>
  <si>
    <t>Výstuž mazanín z betónov (z kameniva) a z ľahkých betónov, zo zváraných sietí z drôtov typu KARI BSt 500, priemer drôtu 8/8 mm, veľkosť oka 100x100 mm</t>
  </si>
  <si>
    <t>166037940</t>
  </si>
  <si>
    <t>2*11*6</t>
  </si>
  <si>
    <t>38</t>
  </si>
  <si>
    <t>634920021.S</t>
  </si>
  <si>
    <t>Rezanie dilatačných škár v čiastočne zatvrdnutej betónovej mazanine alebo v potere hĺbky nad 20 do 50 mm, šírky do 5 mm</t>
  </si>
  <si>
    <t>239917462</t>
  </si>
  <si>
    <t>Ostatné konštrukcie a práce-búranie</t>
  </si>
  <si>
    <t>39</t>
  </si>
  <si>
    <t>919735123.S</t>
  </si>
  <si>
    <t>Rezanie existujúceho betónového krytu alebo podkladu hĺbky nad 100 do 150 mm</t>
  </si>
  <si>
    <t>-1437086428</t>
  </si>
  <si>
    <t>9+9</t>
  </si>
  <si>
    <t>17+3+17+3</t>
  </si>
  <si>
    <t>40</t>
  </si>
  <si>
    <t>941955002.S</t>
  </si>
  <si>
    <t>Lešenie ľahké pracovné pomocné, s výškou lešeňovej podlahy nad 1,20 do 1,90 m</t>
  </si>
  <si>
    <t>1987281786</t>
  </si>
  <si>
    <t>41</t>
  </si>
  <si>
    <t>953171011.S</t>
  </si>
  <si>
    <t>Osadzovanie stúpadiel z betonárskej ocele alebo liatinových</t>
  </si>
  <si>
    <t>ks</t>
  </si>
  <si>
    <t>282102767</t>
  </si>
  <si>
    <t>42</t>
  </si>
  <si>
    <t>553430002800.S</t>
  </si>
  <si>
    <t>Stupadlo šachtové vidlicové poplastované, rozmer 20x350x230 mm</t>
  </si>
  <si>
    <t>524371530</t>
  </si>
  <si>
    <t>43</t>
  </si>
  <si>
    <t>962032231.S</t>
  </si>
  <si>
    <t>Búranie muriva nadzákladového alebo vybúranie otvorov prierezovej plochy nad 4 m2 v murive nadzákladovom, z akýchkoľvek tehál pálených, vápenopieskových, cementových na akúkoľvek maltu -1,905 t</t>
  </si>
  <si>
    <t>2022175615</t>
  </si>
  <si>
    <t>4*4,6*0,4*2</t>
  </si>
  <si>
    <t>-3,3*3,25*0,4*2</t>
  </si>
  <si>
    <t>7,6*5,3*0,4</t>
  </si>
  <si>
    <t>8,225*5,83*0,4</t>
  </si>
  <si>
    <t>44</t>
  </si>
  <si>
    <t>964011351.S</t>
  </si>
  <si>
    <t>Vybúranie železobetónových prefabrikovaných prekladov uložených v murive dĺžky do 4 m hmotnosti do 250 kg/m -2,400 t</t>
  </si>
  <si>
    <t>1701139849</t>
  </si>
  <si>
    <t>3,6*0,4*0,4*4</t>
  </si>
  <si>
    <t>45</t>
  </si>
  <si>
    <t>965042241.S</t>
  </si>
  <si>
    <t>Búranie podkladov pod dlažby alebo liatych celistvých dlažieb a mazanín betónových alebo z liateho asfaltu hr. nad 100 mm, plochy nad 4 m2 -2,200 t</t>
  </si>
  <si>
    <t>1088996078</t>
  </si>
  <si>
    <t>(15,5+1,5)*3,1*0,2</t>
  </si>
  <si>
    <t>0,7*9*0,2</t>
  </si>
  <si>
    <t>46</t>
  </si>
  <si>
    <t>968071113.S</t>
  </si>
  <si>
    <t>Vyvesenie kovových krídiel okien do suti, plochy nad 1,5 m2</t>
  </si>
  <si>
    <t>-2146024275</t>
  </si>
  <si>
    <t>47</t>
  </si>
  <si>
    <t>968071137.S</t>
  </si>
  <si>
    <t>Vyvesenie kovových krídiel vrát do suti, plochy nad 4 m2</t>
  </si>
  <si>
    <t>1585204480</t>
  </si>
  <si>
    <t>48</t>
  </si>
  <si>
    <t>968072247.S</t>
  </si>
  <si>
    <t>Vybúranie a vybratie kovových rámov okien jednoduchých pevných alebo s krídlami otvárateľnými, plochy nad 4 m2 -0,034 t</t>
  </si>
  <si>
    <t>568805109</t>
  </si>
  <si>
    <t>3*3</t>
  </si>
  <si>
    <t>49</t>
  </si>
  <si>
    <t>968072559.S</t>
  </si>
  <si>
    <t>Vybúranie kovových vrát plochy nad 5 m2 -0,066 t</t>
  </si>
  <si>
    <t>32357371</t>
  </si>
  <si>
    <t>2*3,3*3,25</t>
  </si>
  <si>
    <t>50</t>
  </si>
  <si>
    <t>975021211.S</t>
  </si>
  <si>
    <t>Podchytenie nadzákladového muriva pod stropom nad vybúraným otvorom pre akúkoľvek dĺžku podchytenia pri hr. muriva do 450 mm</t>
  </si>
  <si>
    <t>-1183679322</t>
  </si>
  <si>
    <t>51</t>
  </si>
  <si>
    <t>975074111.S</t>
  </si>
  <si>
    <t>Jednostranné podchytenie strešných väzníkov do výšky podchytenia nad 3,5 m a pri jeho zaťažení do 1000 kg/m</t>
  </si>
  <si>
    <t>-391534577</t>
  </si>
  <si>
    <t>52</t>
  </si>
  <si>
    <t>979081111.S</t>
  </si>
  <si>
    <t>Odvoz sutiny a vybúraných hmôt na skládku do 1 km</t>
  </si>
  <si>
    <t>168887549</t>
  </si>
  <si>
    <t>53</t>
  </si>
  <si>
    <t>979081121.S</t>
  </si>
  <si>
    <t>Odvoz sutiny a vybúraných hmôt na skládku za každý ďalší 1 km</t>
  </si>
  <si>
    <t>-1900853298</t>
  </si>
  <si>
    <t>112,405*7 'Prepočítané koeficientom množstva</t>
  </si>
  <si>
    <t>54</t>
  </si>
  <si>
    <t>979082111.S</t>
  </si>
  <si>
    <t>Vnútrostavenisková doprava sutiny a vybúraných hmôt do 10 m</t>
  </si>
  <si>
    <t>-1298644604</t>
  </si>
  <si>
    <t>55</t>
  </si>
  <si>
    <t>979089012.S</t>
  </si>
  <si>
    <t>Poplatok za skladovanie stavebného odpadu (17) betón, tehly, dlaždice, obkladačky a keramika (17 01) ostatné (O) (17 01, 02, 03, 07)</t>
  </si>
  <si>
    <t>308652559</t>
  </si>
  <si>
    <t>99</t>
  </si>
  <si>
    <t>Presun hmôt HSV</t>
  </si>
  <si>
    <t>56</t>
  </si>
  <si>
    <t>998011001.S</t>
  </si>
  <si>
    <t>Presun hmôt pre budovy občianskej výstavby (801), budovy pre bývanie (803) budovy pre výrobu a služby (812), s nosnou zvislou konštrukciou murovanou z tehál, alebo tvárnic, alebo kovovou, výšky do 6 m</t>
  </si>
  <si>
    <t>-2104246615</t>
  </si>
  <si>
    <t>PSV</t>
  </si>
  <si>
    <t>Práce a dodávky PSV</t>
  </si>
  <si>
    <t>711</t>
  </si>
  <si>
    <t>Izolácie proti vode a vlhkosti</t>
  </si>
  <si>
    <t>57</t>
  </si>
  <si>
    <t>711113131.S</t>
  </si>
  <si>
    <t>Izolácia proti zemnej vlhkosti na ploche vodorovnej Stierka hydroizolačná minerálna 2-zložková pružná</t>
  </si>
  <si>
    <t>-279823151</t>
  </si>
  <si>
    <t>(15,5+1,5)*1,9</t>
  </si>
  <si>
    <t>(15,5+1,5)*2*1,4</t>
  </si>
  <si>
    <t>1,6*1,4*2</t>
  </si>
  <si>
    <t>1*(15,5+1,5)</t>
  </si>
  <si>
    <t>58</t>
  </si>
  <si>
    <t>998711201.S</t>
  </si>
  <si>
    <t>Presun hmôt pre izoláciu proti vode v objektoch výšky do 6 m</t>
  </si>
  <si>
    <t>%</t>
  </si>
  <si>
    <t>838586517</t>
  </si>
  <si>
    <t>713</t>
  </si>
  <si>
    <t>Izolácie tepelné</t>
  </si>
  <si>
    <t>59</t>
  </si>
  <si>
    <t>713132132.S</t>
  </si>
  <si>
    <t>Montáž tepelnej izolácie bežných stavebných konštrukcií stien polystyrénom celoplošným prilepením</t>
  </si>
  <si>
    <t>-565215124</t>
  </si>
  <si>
    <t>60</t>
  </si>
  <si>
    <t>283750002000.S</t>
  </si>
  <si>
    <t>Doska XPS 300 hr. 80 mm, zakladanie stavieb, podlahy, obrátené ploché strechy</t>
  </si>
  <si>
    <t>7589478</t>
  </si>
  <si>
    <t>50,12*1,02 'Prepočítané koeficientom množstva</t>
  </si>
  <si>
    <t>61</t>
  </si>
  <si>
    <t>713146010.S</t>
  </si>
  <si>
    <t>Montáž tepelnej izolácie bežných stavebných konštrukcií striech plochých fúkanou celulózou hr. do 16 cm</t>
  </si>
  <si>
    <t>428980786</t>
  </si>
  <si>
    <t>62</t>
  </si>
  <si>
    <t>629110000100.S</t>
  </si>
  <si>
    <t>Vlákna celulózové - fúkaná tepelná izolácia z papiera</t>
  </si>
  <si>
    <t>kg</t>
  </si>
  <si>
    <t>-1181784208</t>
  </si>
  <si>
    <t>10*40 'Prepočítané koeficientom množstva</t>
  </si>
  <si>
    <t>63</t>
  </si>
  <si>
    <t>998713201.S</t>
  </si>
  <si>
    <t>Presun hmôt pre izolácie tepelné v objektoch výšky do 6 m</t>
  </si>
  <si>
    <t>-1069753015</t>
  </si>
  <si>
    <t>767</t>
  </si>
  <si>
    <t>Konštrukcie doplnkové kovové</t>
  </si>
  <si>
    <t>64</t>
  </si>
  <si>
    <t>767590110.S</t>
  </si>
  <si>
    <t>Montáž podlahových konštrukcií podlahových roštov zváraním</t>
  </si>
  <si>
    <t>-1815675254</t>
  </si>
  <si>
    <t>65</t>
  </si>
  <si>
    <t>133310000900.S</t>
  </si>
  <si>
    <t>Tyč oceľová prierezu L rovnoramenný uholník 70x70x7 mm, ozn. 10 000, podľa EN ISO S185</t>
  </si>
  <si>
    <t>-1581853221</t>
  </si>
  <si>
    <t>0,65*1,031 'Prepočítané koeficientom množstva</t>
  </si>
  <si>
    <t>66</t>
  </si>
  <si>
    <t>767591210.S</t>
  </si>
  <si>
    <t>Montáž podlahových konštrukcií zdvojených podláh s nosným oceľovým roštom zhotovenie nájazdu pre všetky typy podláh</t>
  </si>
  <si>
    <t>-1424798143</t>
  </si>
  <si>
    <t>67</t>
  </si>
  <si>
    <t>592270118300.S</t>
  </si>
  <si>
    <t>Pororošt pozinkovaný lxšxv 1000x199x20 mm, oká 30x30 mm, tr. zaťaženia C 250, k odvodňovaciemu žľabu z vláknobetónu s ochrannou hranou svetlej šírky 150 mm</t>
  </si>
  <si>
    <t>671305435</t>
  </si>
  <si>
    <t>68</t>
  </si>
  <si>
    <t>767657230.S</t>
  </si>
  <si>
    <t>Montáž vrát zdvíhacích, osadzovaných do oceľovej zárubne z dielov, s plochou nad 9 do 13 m2</t>
  </si>
  <si>
    <t>1405966277</t>
  </si>
  <si>
    <t>69</t>
  </si>
  <si>
    <t>553410061201.S</t>
  </si>
  <si>
    <t>Vráta oceľové zdvíhacie s dvierkami 3300x4200 mm</t>
  </si>
  <si>
    <t>-743692741</t>
  </si>
  <si>
    <t>70</t>
  </si>
  <si>
    <t>767657240.S</t>
  </si>
  <si>
    <t>Montáž vrát zdvíhacích, osadzovaných do oceľovej zárubne z dielov, s plochou nad 13 m2</t>
  </si>
  <si>
    <t>1539053554</t>
  </si>
  <si>
    <t>71</t>
  </si>
  <si>
    <t>553410061202.S</t>
  </si>
  <si>
    <t>-2136894475</t>
  </si>
  <si>
    <t>72</t>
  </si>
  <si>
    <t>998767201.S</t>
  </si>
  <si>
    <t>Presun hmôt pre kovové konštrukcie v objektoch výšky do 6 m</t>
  </si>
  <si>
    <t>905665286</t>
  </si>
  <si>
    <t>783</t>
  </si>
  <si>
    <t>Nátery</t>
  </si>
  <si>
    <t>73</t>
  </si>
  <si>
    <t>783225100.S</t>
  </si>
  <si>
    <t>Nátery kovových stavebných doplnkových konštrukcií syntetické na vzduchu schnúce dvojnásobné 1x s emailovaním - 105µm</t>
  </si>
  <si>
    <t>1541386132</t>
  </si>
  <si>
    <t>74</t>
  </si>
  <si>
    <t>783226100.S</t>
  </si>
  <si>
    <t>Nátery kovových stavebných doplnkových konštrukcií syntetické na vzduchu schnúce základné - 35µm</t>
  </si>
  <si>
    <t>-394969665</t>
  </si>
  <si>
    <t>75</t>
  </si>
  <si>
    <t>783851212.S</t>
  </si>
  <si>
    <t>Nátery omietok a betónových povrchov epoxidové a epoxidechtové, epoxidové omietky stien dvojnásobné 1x s emailovaním a 1x plným tmelením</t>
  </si>
  <si>
    <t>-2102057208</t>
  </si>
  <si>
    <t>(15,5+1,5)*0,9</t>
  </si>
  <si>
    <t>784</t>
  </si>
  <si>
    <t>Maľby</t>
  </si>
  <si>
    <t>76</t>
  </si>
  <si>
    <t>784452271.S</t>
  </si>
  <si>
    <t>Maľby z maliarskych zmesí na vodnej báze, ručne nanášané, dvojnásobné základné na podklad jemnozrnný do výšky 3,80 m</t>
  </si>
  <si>
    <t>2048472013</t>
  </si>
  <si>
    <t>350+151,59</t>
  </si>
  <si>
    <t>02 - Elektroinštalácia</t>
  </si>
  <si>
    <t>M - Práce a dodávky M</t>
  </si>
  <si>
    <t xml:space="preserve">    21-M - Elektromontáže      </t>
  </si>
  <si>
    <t>HZS - Hodinové zúčtovacie sadzby</t>
  </si>
  <si>
    <t>VRN - Investičné náklady neobsiahnuté v cenách</t>
  </si>
  <si>
    <t>Práce a dodávky M</t>
  </si>
  <si>
    <t>21-M</t>
  </si>
  <si>
    <t xml:space="preserve">Elektromontáže      </t>
  </si>
  <si>
    <t>210010077.S</t>
  </si>
  <si>
    <t>Rúrka elektroinštalačná ohybná z HDPE uložená pod omietkou D 160</t>
  </si>
  <si>
    <t>159917762</t>
  </si>
  <si>
    <t>286130073900.S</t>
  </si>
  <si>
    <t>Chránička ohybná dvojplášťová korugovaná DN 160, HDPE</t>
  </si>
  <si>
    <t>128</t>
  </si>
  <si>
    <t>873988757</t>
  </si>
  <si>
    <t>210010089.S</t>
  </si>
  <si>
    <t>Rúrka elektroinštalačná ohybná z HDPE uložená pod omietkou D 110</t>
  </si>
  <si>
    <t>-1802742172</t>
  </si>
  <si>
    <t>12+5</t>
  </si>
  <si>
    <t>345710006000.S</t>
  </si>
  <si>
    <t>Rúrka ohybná 09110 dvojplášťová korugovaná z HDPE, bezhalogénová, D 110 mm</t>
  </si>
  <si>
    <t>-824428814</t>
  </si>
  <si>
    <t>210010109.S</t>
  </si>
  <si>
    <t>Lišta elektroinštalačná z PVC bez príslušenstva, uložená pevne vkladacia 40x20</t>
  </si>
  <si>
    <t>1585026886</t>
  </si>
  <si>
    <t>345750065100.S</t>
  </si>
  <si>
    <t>Lišta hranatá z PVC, 40x20 mm</t>
  </si>
  <si>
    <t>-2089509307</t>
  </si>
  <si>
    <t>210010111.S</t>
  </si>
  <si>
    <t>Lišta elektroinštalačná z PVC bez príslušenstva, uložená pevne vkladacia 60x40</t>
  </si>
  <si>
    <t>1259880504</t>
  </si>
  <si>
    <t>345750064300.S</t>
  </si>
  <si>
    <t>Lišta hranatá z PVC, 60x40 mm</t>
  </si>
  <si>
    <t>528408832</t>
  </si>
  <si>
    <t>210011302.S</t>
  </si>
  <si>
    <t>Osadenie polyamidovej príchytky (hmoždinky) - vyvrtávanie a vyčistenie diery, zasunutie príchytky do otvoru do tehlového muriva HM 8</t>
  </si>
  <si>
    <t>1055173026</t>
  </si>
  <si>
    <t>311310002800.S</t>
  </si>
  <si>
    <t>Hmoždinka klasická, sivá, M 8x40 mm</t>
  </si>
  <si>
    <t>2120499756</t>
  </si>
  <si>
    <t>210100001.S</t>
  </si>
  <si>
    <t>Ukončenie vodičov v rozvádzačoch vrátane zapojenia a vodičovej koncovky do 2,5 mm2</t>
  </si>
  <si>
    <t>-275425332</t>
  </si>
  <si>
    <t>354310017600.S</t>
  </si>
  <si>
    <t>Káblové oko medené lisovacie CU 1,5x5 KU-L</t>
  </si>
  <si>
    <t>-1531490603</t>
  </si>
  <si>
    <t>354310017700.S</t>
  </si>
  <si>
    <t>Káblové oko medené lisovacie CU 2,5x4 KU-L</t>
  </si>
  <si>
    <t>1919401257</t>
  </si>
  <si>
    <t>210100002.S</t>
  </si>
  <si>
    <t>Ukončenie vodičov v rozvádzačoch vrátane zapojenia a vodičovej koncovky do 6 mm2</t>
  </si>
  <si>
    <t>-487487564</t>
  </si>
  <si>
    <t>354310017900.S</t>
  </si>
  <si>
    <t>Káblové oko medené lisovacie CU 4x4 KU-L</t>
  </si>
  <si>
    <t>-887116082</t>
  </si>
  <si>
    <t>210100003.S</t>
  </si>
  <si>
    <t>Ukončenie vodičov v rozvádzačoch vrátane zapojenia a vodičovej koncovky do 16 mm2</t>
  </si>
  <si>
    <t>-958444621</t>
  </si>
  <si>
    <t>354310018500.S</t>
  </si>
  <si>
    <t>Káblové oko medené lisovacie CU 10x10 KU-L</t>
  </si>
  <si>
    <t>-1525483013</t>
  </si>
  <si>
    <t>210100004.S</t>
  </si>
  <si>
    <t>Ukončenie vodičov v rozvádzačoch vrátane zapojenia a vodičovej koncovky do 25 mm2</t>
  </si>
  <si>
    <t>-1992686948</t>
  </si>
  <si>
    <t>354310020500.S</t>
  </si>
  <si>
    <t>Káblové oko medené lisovacie CU 25x6 KU</t>
  </si>
  <si>
    <t>1914875881</t>
  </si>
  <si>
    <t>210110003.S</t>
  </si>
  <si>
    <t>Spínače nástenné IP 44 vrátane zapojenia sériový prepínač - radenie 5</t>
  </si>
  <si>
    <t>1763461916</t>
  </si>
  <si>
    <t>345330002915.S</t>
  </si>
  <si>
    <t>Prepínač nástenný, radenie 5, IP44</t>
  </si>
  <si>
    <t>1703040108</t>
  </si>
  <si>
    <t>210111031.S</t>
  </si>
  <si>
    <t>Zásuvka na povrchovú montáž vrátane zapojenia IP 44 250V / 16A, 2P + PE</t>
  </si>
  <si>
    <t>1566904652</t>
  </si>
  <si>
    <t>345510001210.S</t>
  </si>
  <si>
    <t>Zásuvka jednonásobná na povrch, radenie 2P+PE, IP 44</t>
  </si>
  <si>
    <t>1700935453</t>
  </si>
  <si>
    <t>210111105.S</t>
  </si>
  <si>
    <t>Priemyslové zásuvky CEE 250 V, 400 V, 500 V, vrátane zapojenia, typ nástenné, typ IZ 6343, 3P + N</t>
  </si>
  <si>
    <t>-1399497285</t>
  </si>
  <si>
    <t>345540004215.S</t>
  </si>
  <si>
    <t>Zásuvka nástenná priemyslová IZN 1643, 3P + PE, IP 44 - 400V, 16A</t>
  </si>
  <si>
    <t>913709708</t>
  </si>
  <si>
    <t>345540004220.S</t>
  </si>
  <si>
    <t>Zásuvka nástenná priemyslová IZN 3243, 3P + PE, IP 44 - 400V, 32A</t>
  </si>
  <si>
    <t>-1318904648</t>
  </si>
  <si>
    <t>210120401.S</t>
  </si>
  <si>
    <t>Istič vzduchový jednopólový do 63 A</t>
  </si>
  <si>
    <t>-83880964</t>
  </si>
  <si>
    <t>358220000300.S</t>
  </si>
  <si>
    <t>Istič 1P, 10 A, charakteristika B, 6 kA, 1 modul</t>
  </si>
  <si>
    <t>-926983817</t>
  </si>
  <si>
    <t>358220000500.S</t>
  </si>
  <si>
    <t>Istič 1P, 16 A, charakteristika B, 6 kA, 1 modul</t>
  </si>
  <si>
    <t>1406813912</t>
  </si>
  <si>
    <t>210120404.S</t>
  </si>
  <si>
    <t>Istič vzduchový trojpólový do 63 A</t>
  </si>
  <si>
    <t>-253790664</t>
  </si>
  <si>
    <t>358220042800.S</t>
  </si>
  <si>
    <t>Istič 3P, 50 A, charakteristika B, 6 kA, 3 moduly</t>
  </si>
  <si>
    <t>373216596</t>
  </si>
  <si>
    <t>358220042600.S</t>
  </si>
  <si>
    <t>Istič 3P, 32 A, charakteristika B, 6 kA, 3 moduly</t>
  </si>
  <si>
    <t>1516612216</t>
  </si>
  <si>
    <t>358220042900.S</t>
  </si>
  <si>
    <t>Istič 3P, 63 A, charakteristika B, 6 kA, 3 moduly</t>
  </si>
  <si>
    <t>-165539515</t>
  </si>
  <si>
    <t>358220042300.S</t>
  </si>
  <si>
    <t>Istič 3P, 16 A, charakteristika B, 6 kA, 3 moduly</t>
  </si>
  <si>
    <t>486446814</t>
  </si>
  <si>
    <t>210120407.S</t>
  </si>
  <si>
    <t>Istič vzduchový trojpólový do 125 A na DIN lištu</t>
  </si>
  <si>
    <t>-605367964</t>
  </si>
  <si>
    <t>358220050700.S</t>
  </si>
  <si>
    <t>Istič 3P, 1 A, charakteristika B, 16 kA, 3 moduly</t>
  </si>
  <si>
    <t>-202929268</t>
  </si>
  <si>
    <t>210193271.S</t>
  </si>
  <si>
    <t>Rozvádzač oceľoplechový povrchová montáž IP 43 výška 550, 750 x šírka 510 mm</t>
  </si>
  <si>
    <t>-1564074391</t>
  </si>
  <si>
    <t>357140007600.S</t>
  </si>
  <si>
    <t>Rozvodnicová skriňa oceľoplechová nástenná, šxv 557x510 mm, počet radov 3, modulov v rade 24, IP43</t>
  </si>
  <si>
    <t>1343446103</t>
  </si>
  <si>
    <t>210201320.S</t>
  </si>
  <si>
    <t>Zapojenie svietidla priemyselného závesného s výbojkou IP 43 1x svetelný zdroj</t>
  </si>
  <si>
    <t>-375902210</t>
  </si>
  <si>
    <t>348310000100.S</t>
  </si>
  <si>
    <t>Svietidlo priemyselné závesné s výbojkou 1x70W, IP43, D=480 mm, VVG, s polykarbonátovým reflektorom</t>
  </si>
  <si>
    <t>2004102119</t>
  </si>
  <si>
    <t>348320000648.S</t>
  </si>
  <si>
    <t>Ochranná mriežka pre priemyselné žiarivkové svietidlo s reflektorom</t>
  </si>
  <si>
    <t>1419799862</t>
  </si>
  <si>
    <t>210201913.S</t>
  </si>
  <si>
    <t>Montáž svietidla interiérového na strop 5,0 kg</t>
  </si>
  <si>
    <t>1205823421</t>
  </si>
  <si>
    <t>210800004.S</t>
  </si>
  <si>
    <t>Vodič medený CYY 450/750 V uložený voľne 6,0 mm2</t>
  </si>
  <si>
    <t>-1837561011</t>
  </si>
  <si>
    <t>341110010800.S</t>
  </si>
  <si>
    <t>Vodič medený CYY 6 mm2</t>
  </si>
  <si>
    <t>-1988987397</t>
  </si>
  <si>
    <t>210800146.S</t>
  </si>
  <si>
    <t>Kábel medený CYKY 450/750 V uložený pevne 3x1,5 mm2</t>
  </si>
  <si>
    <t>-2022896039</t>
  </si>
  <si>
    <t>341110000700.S</t>
  </si>
  <si>
    <t>Kábel medený CYKY 3x1,5 mm2</t>
  </si>
  <si>
    <t>1379619892</t>
  </si>
  <si>
    <t>210800147.S</t>
  </si>
  <si>
    <t>Kábel medený CYKY 450/750 V uložený pevne 3x2,5 mm2</t>
  </si>
  <si>
    <t>556371554</t>
  </si>
  <si>
    <t>341110000800.S</t>
  </si>
  <si>
    <t>Kábel medený CYKY 3x2,5 mm2</t>
  </si>
  <si>
    <t>-247768021</t>
  </si>
  <si>
    <t>210800158.S</t>
  </si>
  <si>
    <t>Kábel medený CYKY 450/750 V uložený pevne 5x1,5 mm2</t>
  </si>
  <si>
    <t>1755174763</t>
  </si>
  <si>
    <t>341110001900.S</t>
  </si>
  <si>
    <t>Kábel medený CYKY 5x1,5 mm2</t>
  </si>
  <si>
    <t>1926587192</t>
  </si>
  <si>
    <t>210800161.S</t>
  </si>
  <si>
    <t>Kábel medený CYKY 450/750 V uložený pevne 5x6 mm2</t>
  </si>
  <si>
    <t>914921838</t>
  </si>
  <si>
    <t>341110002200.S</t>
  </si>
  <si>
    <t>Kábel medený CYKY 5x6 mm2</t>
  </si>
  <si>
    <t>-2050110059</t>
  </si>
  <si>
    <t>210800162.S</t>
  </si>
  <si>
    <t>Kábel medený CYKY 450/750 V uložený pevne 5x10 mm2</t>
  </si>
  <si>
    <t>-827759212</t>
  </si>
  <si>
    <t>341110002300.S</t>
  </si>
  <si>
    <t>Kábel medený CYKY 5x10 mm2</t>
  </si>
  <si>
    <t>-906115226</t>
  </si>
  <si>
    <t>210800163.S</t>
  </si>
  <si>
    <t>Kábel medený CYKY 450/750 V uložený pevne 5x16 mm2</t>
  </si>
  <si>
    <t>901078258</t>
  </si>
  <si>
    <t>341110002400.S</t>
  </si>
  <si>
    <t>Kábel medený CYKY 5x16 mm2</t>
  </si>
  <si>
    <t>1882335544</t>
  </si>
  <si>
    <t>210810022.S</t>
  </si>
  <si>
    <t>Kábel medený 1-CYKY 0,6/1kV uložený voľne 4x25 mm2</t>
  </si>
  <si>
    <t>-373536354</t>
  </si>
  <si>
    <t>341110006100.S</t>
  </si>
  <si>
    <t>Kábel medený 1-CYKY 4x25 mm2</t>
  </si>
  <si>
    <t>1944647079</t>
  </si>
  <si>
    <t>MV</t>
  </si>
  <si>
    <t>Murárske výpomoci</t>
  </si>
  <si>
    <t>-1182980215</t>
  </si>
  <si>
    <t>PMM</t>
  </si>
  <si>
    <t>Pomocný materiál</t>
  </si>
  <si>
    <t>-677847200</t>
  </si>
  <si>
    <t>PPV</t>
  </si>
  <si>
    <t>Podiel pridružených výkonov</t>
  </si>
  <si>
    <t>1807211647</t>
  </si>
  <si>
    <t>HZS</t>
  </si>
  <si>
    <t>Hodinové zúčtovacie sadzby</t>
  </si>
  <si>
    <t>HZS000113.S</t>
  </si>
  <si>
    <t>Stavebno montážne práce V rozsahu viac ako 8 hodín náročné-odborné (Tr.3)</t>
  </si>
  <si>
    <t>hod</t>
  </si>
  <si>
    <t>512</t>
  </si>
  <si>
    <t>261784433</t>
  </si>
  <si>
    <t>HZS000114.S</t>
  </si>
  <si>
    <t>Stavebno montážne práce V rozsahu viac ako 8 hodín náročné-prehliadky pracoviska a revízie (Tr.4)</t>
  </si>
  <si>
    <t>-2040555506</t>
  </si>
  <si>
    <t>VRN</t>
  </si>
  <si>
    <t>Investičné náklady neobsiahnuté v cenách</t>
  </si>
  <si>
    <t>000400022.S</t>
  </si>
  <si>
    <t>Projektové práce stavebná časť (stavebné objekty vrátane ich technického vybavenia) náklady na dokumentáciu skutočného zhotovenia stavby</t>
  </si>
  <si>
    <t>eur</t>
  </si>
  <si>
    <t>1024</t>
  </si>
  <si>
    <t>-944117303</t>
  </si>
  <si>
    <t>03 - Plynoinštalácia</t>
  </si>
  <si>
    <t xml:space="preserve">    8 - Rúrové vedenie</t>
  </si>
  <si>
    <t xml:space="preserve">    723 - Zdravotechnika - vnútorný plynovod</t>
  </si>
  <si>
    <t xml:space="preserve">    731 - Ústredné kúrenie - kotolne</t>
  </si>
  <si>
    <t xml:space="preserve">M - Práce a dodávky M      </t>
  </si>
  <si>
    <t xml:space="preserve">    46-M - Zemné práce vykonávané pri externých montážnych prácach</t>
  </si>
  <si>
    <t>Rúrové vedenie</t>
  </si>
  <si>
    <t>871188004.S</t>
  </si>
  <si>
    <t>Montáž plynového dvojvrstvového potrubia z PE 100 rúr zváraných na tupo SDR11 D 40x3,7 mm</t>
  </si>
  <si>
    <t>-595330885</t>
  </si>
  <si>
    <t>286130036000.S</t>
  </si>
  <si>
    <t>Rúra HDPE na plyn PE100 SDR11 40x3,7x100 m</t>
  </si>
  <si>
    <t>1704335662</t>
  </si>
  <si>
    <t>286530020200.S</t>
  </si>
  <si>
    <t>Koleno 90° na tupo PE 100, na vodu, plyn a kanalizáciu, SDR 11 D 40 mm</t>
  </si>
  <si>
    <t>-1914852954</t>
  </si>
  <si>
    <t>877188004.S</t>
  </si>
  <si>
    <t>Montáž tvarovky plynového dvojvrstvového potrubia z PE 100 rúr zváraných na tupo D 40x3,7 mm</t>
  </si>
  <si>
    <t>-1385935626</t>
  </si>
  <si>
    <t>723</t>
  </si>
  <si>
    <t>Zdravotechnika - vnútorný plynovod</t>
  </si>
  <si>
    <t>723120206.S</t>
  </si>
  <si>
    <t>Potrubie z oceľových rúrok závitových čiernych spájaných zvarovaním, DN 40</t>
  </si>
  <si>
    <t>-1097282833</t>
  </si>
  <si>
    <t>723190204.S</t>
  </si>
  <si>
    <t>Prípojky k strojom a zariadeniam plynovodné z oceľových rúrok závitových čiernych spájaných na závit, bezšvových, bežných, - akosť 11 353.0 DN 25</t>
  </si>
  <si>
    <t>súb.</t>
  </si>
  <si>
    <t>1733454442</t>
  </si>
  <si>
    <t>723230011.S</t>
  </si>
  <si>
    <t>Montáž armatúr závitových s dvoma závitmi guľového uzáveru priameho s protipožiarnou armatúrou 2x vnútorný závit G 3/4 FF</t>
  </si>
  <si>
    <t>-2098978050</t>
  </si>
  <si>
    <t>551340008800.S</t>
  </si>
  <si>
    <t>Guľový uzáver na plyn priamy 3/4"x3/4" FF, s protipožiarnou armatúrou, prevádzková poistka, niklovaná mosadz</t>
  </si>
  <si>
    <t>-1977264006</t>
  </si>
  <si>
    <t>723231018.S</t>
  </si>
  <si>
    <t>Montáž armatúr závitových s dvoma závitmi guľového uzáveru plynu priameho G 6/4</t>
  </si>
  <si>
    <t>46515010</t>
  </si>
  <si>
    <t>551340005100.S</t>
  </si>
  <si>
    <t>Guľový uzáver na plyn 6/4", plnoprietokový s obojstranne predĺženým závitom, niklovaná mosadz</t>
  </si>
  <si>
    <t>-1553741713</t>
  </si>
  <si>
    <t>723239205.S</t>
  </si>
  <si>
    <t>Montáž armatúr závitových s dvoma závitmi armatúr plynových s dvoma závitmi ostatné typy G 1 1/2</t>
  </si>
  <si>
    <t>1362381460</t>
  </si>
  <si>
    <t>IVNGAS81.4212</t>
  </si>
  <si>
    <t xml:space="preserve">Prechodka Plast-oceľ- 42mm-R6/4", </t>
  </si>
  <si>
    <t>1713160724</t>
  </si>
  <si>
    <t>1366783119</t>
  </si>
  <si>
    <t>-129733043</t>
  </si>
  <si>
    <t>1862376604</t>
  </si>
  <si>
    <t>731</t>
  </si>
  <si>
    <t>Ústredné kúrenie - kotolne</t>
  </si>
  <si>
    <t>731161005.PC</t>
  </si>
  <si>
    <t>Montáž plynového kotla stacionárneho kondenzačného 25-40 kW</t>
  </si>
  <si>
    <t>-2141524874</t>
  </si>
  <si>
    <t>GE510105213</t>
  </si>
  <si>
    <t>SAHARA HG 25</t>
  </si>
  <si>
    <t>1313329931</t>
  </si>
  <si>
    <t>783491114.S</t>
  </si>
  <si>
    <t>Nátery kovového potrubia a armatúr v kanáloch a šachtách ostatné - lakom asfaltovým DN 50 mm dvojnásobné - 70µm</t>
  </si>
  <si>
    <t>-1715638940</t>
  </si>
  <si>
    <t xml:space="preserve">Práce a dodávky M      </t>
  </si>
  <si>
    <t>46-M</t>
  </si>
  <si>
    <t>Zemné práce vykonávané pri externých montážnych prácach</t>
  </si>
  <si>
    <t>460200164.S</t>
  </si>
  <si>
    <t>Hĺbenie nezapaženej alebo zapaženej káblovej ryhy ručne vrátane urovnania dna, s premiestnením výkopku na vzdialenosť 3 m za okraj ryhy alebo s prípadným naložením na dopravný prostriedok pristavený k okraju ryhy, 35 cm širokej, 80 cm hlbokej, v zemine triedy 4</t>
  </si>
  <si>
    <t>1841566526</t>
  </si>
  <si>
    <t>460490012.S</t>
  </si>
  <si>
    <t>Vyrovnanie povrchu káblovej ryhy, rozvinutie a uloženie výstražnej fólie z PE do ryhy šírky 33 cm</t>
  </si>
  <si>
    <t>-1412375951</t>
  </si>
  <si>
    <t>283230008300.S</t>
  </si>
  <si>
    <t>Výstražná fólia PE, š. 300 mm, pre plyn, farba žltá</t>
  </si>
  <si>
    <t>1317834990</t>
  </si>
  <si>
    <t>460560164.S</t>
  </si>
  <si>
    <t>Ručný zásyp nezapaženej káblovej ryhy s prípadným rozpájaním výkopu a s jedným prehodením až do vzdialenosti 3 m alebo so zhodením z vozidiel. Bez zhutnenia zeminy, 35 cm širokej, 80 cm hlbokej v zemine triedy 4</t>
  </si>
  <si>
    <t>1685047910</t>
  </si>
  <si>
    <t>460620014.S</t>
  </si>
  <si>
    <t>Provizórna úprava terénu Úprava terénu, odkopanie terénnych nerovností až do hĺbky 10 cm, zásyp materiálom získaným odkopávkou. Utlčenie zasypaných nerovností ručným ubíjadlom tak, aby nerovnosti terénu neboli väčšie ako 2 cm od vodorovnej hladiny. V prírodnej zemine, v zemine triedy 4</t>
  </si>
  <si>
    <t>1626360061</t>
  </si>
  <si>
    <t>175101101.S</t>
  </si>
  <si>
    <t>Obsyp potrubia sypaninou z vhodných hornín 1 až 4 alebo mater. pripraveným pozdĺž výkopu vo vzdialenosti do 3 m od jeho kraja, bez prehodenia sypaniny</t>
  </si>
  <si>
    <t>1942453519</t>
  </si>
  <si>
    <t>11*0,35*0,35</t>
  </si>
  <si>
    <t>583110000100.S</t>
  </si>
  <si>
    <t>Drva vápencová frakcia 0-4 mm</t>
  </si>
  <si>
    <t>256</t>
  </si>
  <si>
    <t>316675991</t>
  </si>
  <si>
    <t>1,348*1,87</t>
  </si>
  <si>
    <t>-824811724</t>
  </si>
  <si>
    <t>1718254023</t>
  </si>
  <si>
    <t>04 - Vzduchotechnika</t>
  </si>
  <si>
    <t xml:space="preserve">    769 - Montáže vzduchotechnických zariadení</t>
  </si>
  <si>
    <t>769</t>
  </si>
  <si>
    <t>Montáže vzduchotechnických zariadení</t>
  </si>
  <si>
    <t>769011510.S</t>
  </si>
  <si>
    <t>Montáž radiálneho ventilátora do štvorhranného potrubia Veľkosť: 200</t>
  </si>
  <si>
    <t>-514861309</t>
  </si>
  <si>
    <t>429140001600</t>
  </si>
  <si>
    <t>Ventilátor TD 500/150 ECOWATT, IP44, ELEKTRODESIGN</t>
  </si>
  <si>
    <t>1639361031</t>
  </si>
  <si>
    <t>769021036.S</t>
  </si>
  <si>
    <t>Montáž štvorhranného potrubia dĺžky 1000 mm tesnosti I do obvodu 1000 mm</t>
  </si>
  <si>
    <t>-1672610810</t>
  </si>
  <si>
    <t>429820000100.S</t>
  </si>
  <si>
    <t>Potrubie štvorhranné, rovné dĺ. 1000 mm, rozmer do obvodu 1000 mm</t>
  </si>
  <si>
    <t>1113293503</t>
  </si>
  <si>
    <t>769021223.S</t>
  </si>
  <si>
    <t>Montáž ohybnej PVC hadice priemeru 150-180 mm</t>
  </si>
  <si>
    <t>-1709691823</t>
  </si>
  <si>
    <t>429840010700.S</t>
  </si>
  <si>
    <t>Hadica ohybná PVC s polyamidovou tkaninou d 152 mm, mechanicky odolná</t>
  </si>
  <si>
    <t>-225403375</t>
  </si>
  <si>
    <t>769021250.S</t>
  </si>
  <si>
    <t>Montáž tvarovky do štvorhranného potrubia do obvodu 1000 mm</t>
  </si>
  <si>
    <t>-475255100</t>
  </si>
  <si>
    <t>429850026300.S</t>
  </si>
  <si>
    <t>Tvarovka pre štvorhranné potrubie 1000</t>
  </si>
  <si>
    <t>840225786</t>
  </si>
  <si>
    <t>769021487.S</t>
  </si>
  <si>
    <t>Montáž výfukovej hlavice hranatej prierezu do 0.200 m2</t>
  </si>
  <si>
    <t>1501716712</t>
  </si>
  <si>
    <t>429720015100.S</t>
  </si>
  <si>
    <t>Hlavica výfuková hranatá, pozinkovaná 315 mm</t>
  </si>
  <si>
    <t>1665956569</t>
  </si>
  <si>
    <t>769035033.S</t>
  </si>
  <si>
    <t>Montáž mriežky na odvod vzduchu prierezu 0.080-0.130 m2</t>
  </si>
  <si>
    <t>-280800349</t>
  </si>
  <si>
    <t>429720217900.S</t>
  </si>
  <si>
    <t>Mriežka hliníková so skrutkami a štvorcovými otvormi, rozmery šxv 325x325 mm</t>
  </si>
  <si>
    <t>-1264178355</t>
  </si>
  <si>
    <t>PM</t>
  </si>
  <si>
    <t>Podružný materiál</t>
  </si>
  <si>
    <t>-421034585</t>
  </si>
  <si>
    <t>1583534455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</si>
</sst>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1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8" fillId="0" borderId="0" xfId="0" applyFont="1" applyAlignment="1" applyProtection="1">
      <alignment horizontal="left" vertical="center"/>
    </xf>
    <xf numFmtId="0" fontId="18" fillId="0" borderId="0" xfId="0" applyFont="1" applyAlignment="1" applyProtection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1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4" fillId="4" borderId="0" xfId="0" applyFont="1" applyFill="1" applyAlignment="1" applyProtection="1">
      <alignment horizontal="center" vertical="center"/>
    </xf>
    <xf numFmtId="0" fontId="25" fillId="0" borderId="16" xfId="0" applyFont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2" fillId="0" borderId="14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1" fillId="0" borderId="14" xfId="0" applyNumberFormat="1" applyFont="1" applyBorder="1" applyAlignment="1" applyProtection="1">
      <alignment vertical="center"/>
    </xf>
    <xf numFmtId="4" fontId="31" fillId="0" borderId="0" xfId="0" applyNumberFormat="1" applyFont="1" applyBorder="1" applyAlignment="1" applyProtection="1">
      <alignment vertical="center"/>
    </xf>
    <xf numFmtId="166" fontId="31" fillId="0" borderId="0" xfId="0" applyNumberFormat="1" applyFont="1" applyBorder="1" applyAlignment="1" applyProtection="1">
      <alignment vertical="center"/>
    </xf>
    <xf numFmtId="4" fontId="31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 applyProtection="1">
      <alignment vertical="center"/>
    </xf>
    <xf numFmtId="4" fontId="31" fillId="0" borderId="20" xfId="0" applyNumberFormat="1" applyFont="1" applyBorder="1" applyAlignment="1" applyProtection="1">
      <alignment vertical="center"/>
    </xf>
    <xf numFmtId="166" fontId="31" fillId="0" borderId="20" xfId="0" applyNumberFormat="1" applyFont="1" applyBorder="1" applyAlignment="1" applyProtection="1">
      <alignment vertical="center"/>
    </xf>
    <xf numFmtId="4" fontId="3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4" fillId="4" borderId="16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6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167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167" fontId="7" fillId="0" borderId="0" xfId="0" applyNumberFormat="1" applyFont="1" applyAlignment="1" applyProtection="1"/>
    <xf numFmtId="0" fontId="24" fillId="0" borderId="22" xfId="0" applyFont="1" applyBorder="1" applyAlignment="1" applyProtection="1">
      <alignment horizontal="center" vertical="center"/>
    </xf>
    <xf numFmtId="49" fontId="24" fillId="0" borderId="22" xfId="0" applyNumberFormat="1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left" vertical="center" wrapText="1"/>
    </xf>
    <xf numFmtId="0" fontId="24" fillId="0" borderId="22" xfId="0" applyFont="1" applyBorder="1" applyAlignment="1" applyProtection="1">
      <alignment horizontal="center" vertical="center" wrapText="1"/>
    </xf>
    <xf numFmtId="167" fontId="24" fillId="0" borderId="22" xfId="0" applyNumberFormat="1" applyFont="1" applyBorder="1" applyAlignment="1" applyProtection="1">
      <alignment vertical="center"/>
    </xf>
    <xf numFmtId="167" fontId="24" fillId="2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</xf>
    <xf numFmtId="0" fontId="25" fillId="2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5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167" fontId="37" fillId="2" borderId="22" xfId="0" applyNumberFormat="1" applyFont="1" applyFill="1" applyBorder="1" applyAlignment="1" applyProtection="1">
      <alignment vertical="center"/>
      <protection locked="0"/>
    </xf>
    <xf numFmtId="0" fontId="38" fillId="0" borderId="22" xfId="0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25" fillId="2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166" fontId="25" fillId="0" borderId="21" xfId="0" applyNumberFormat="1" applyFont="1" applyBorder="1" applyAlignment="1" applyProtection="1">
      <alignment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4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4" fillId="4" borderId="6" xfId="0" applyFont="1" applyFill="1" applyBorder="1" applyAlignment="1" applyProtection="1">
      <alignment horizontal="center" vertical="center"/>
    </xf>
    <xf numFmtId="0" fontId="24" fillId="4" borderId="7" xfId="0" applyFont="1" applyFill="1" applyBorder="1" applyAlignment="1" applyProtection="1">
      <alignment horizontal="left" vertical="center"/>
    </xf>
    <xf numFmtId="0" fontId="24" fillId="4" borderId="7" xfId="0" applyFont="1" applyFill="1" applyBorder="1" applyAlignment="1" applyProtection="1">
      <alignment horizontal="right"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8" xfId="0" applyFont="1" applyFill="1" applyBorder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 wrapText="1"/>
    </xf>
    <xf numFmtId="4" fontId="30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4" fontId="19" fillId="0" borderId="0" xfId="0" applyNumberFormat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164" fontId="18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/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opLeftCell="A25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9"/>
      <c r="AS2" s="289"/>
      <c r="AT2" s="289"/>
      <c r="AU2" s="289"/>
      <c r="AV2" s="289"/>
      <c r="AW2" s="289"/>
      <c r="AX2" s="289"/>
      <c r="AY2" s="289"/>
      <c r="AZ2" s="289"/>
      <c r="BA2" s="289"/>
      <c r="BB2" s="289"/>
      <c r="BC2" s="289"/>
      <c r="BD2" s="289"/>
      <c r="BE2" s="289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7</v>
      </c>
    </row>
    <row r="4" spans="1:74" s="1" customFormat="1" ht="24.95" customHeight="1">
      <c r="B4" s="21"/>
      <c r="C4" s="22"/>
      <c r="D4" s="23" t="s">
        <v>8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9</v>
      </c>
      <c r="BE4" s="25" t="s">
        <v>10</v>
      </c>
      <c r="BS4" s="17" t="s">
        <v>6</v>
      </c>
    </row>
    <row r="5" spans="1:74" s="1" customFormat="1" ht="12" customHeight="1">
      <c r="B5" s="21"/>
      <c r="C5" s="22"/>
      <c r="D5" s="26" t="s">
        <v>11</v>
      </c>
      <c r="E5" s="22"/>
      <c r="F5" s="22"/>
      <c r="G5" s="22"/>
      <c r="H5" s="22"/>
      <c r="I5" s="22"/>
      <c r="J5" s="22"/>
      <c r="K5" s="298" t="s">
        <v>12</v>
      </c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2"/>
      <c r="AL5" s="22"/>
      <c r="AM5" s="22"/>
      <c r="AN5" s="22"/>
      <c r="AO5" s="22"/>
      <c r="AP5" s="22"/>
      <c r="AQ5" s="22"/>
      <c r="AR5" s="20"/>
      <c r="BE5" s="295" t="s">
        <v>13</v>
      </c>
      <c r="BS5" s="17" t="s">
        <v>6</v>
      </c>
    </row>
    <row r="6" spans="1:74" s="1" customFormat="1" ht="36.950000000000003" customHeight="1">
      <c r="B6" s="21"/>
      <c r="C6" s="22"/>
      <c r="D6" s="28" t="s">
        <v>14</v>
      </c>
      <c r="E6" s="22"/>
      <c r="F6" s="22"/>
      <c r="G6" s="22"/>
      <c r="H6" s="22"/>
      <c r="I6" s="22"/>
      <c r="J6" s="22"/>
      <c r="K6" s="300" t="s">
        <v>15</v>
      </c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2"/>
      <c r="AL6" s="22"/>
      <c r="AM6" s="22"/>
      <c r="AN6" s="22"/>
      <c r="AO6" s="22"/>
      <c r="AP6" s="22"/>
      <c r="AQ6" s="22"/>
      <c r="AR6" s="20"/>
      <c r="BE6" s="296"/>
      <c r="BS6" s="17" t="s">
        <v>6</v>
      </c>
    </row>
    <row r="7" spans="1:74" s="1" customFormat="1" ht="12" customHeight="1">
      <c r="B7" s="21"/>
      <c r="C7" s="22"/>
      <c r="D7" s="29" t="s">
        <v>16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17</v>
      </c>
      <c r="AL7" s="22"/>
      <c r="AM7" s="22"/>
      <c r="AN7" s="27" t="s">
        <v>1</v>
      </c>
      <c r="AO7" s="22"/>
      <c r="AP7" s="22"/>
      <c r="AQ7" s="22"/>
      <c r="AR7" s="20"/>
      <c r="BE7" s="296"/>
      <c r="BS7" s="17" t="s">
        <v>6</v>
      </c>
    </row>
    <row r="8" spans="1:74" s="1" customFormat="1" ht="12" customHeight="1">
      <c r="B8" s="21"/>
      <c r="C8" s="22"/>
      <c r="D8" s="29" t="s">
        <v>18</v>
      </c>
      <c r="E8" s="22"/>
      <c r="F8" s="22"/>
      <c r="G8" s="22"/>
      <c r="H8" s="22"/>
      <c r="I8" s="22"/>
      <c r="J8" s="22"/>
      <c r="K8" s="27" t="s">
        <v>19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20</v>
      </c>
      <c r="AL8" s="22"/>
      <c r="AM8" s="22"/>
      <c r="AN8" s="30" t="s">
        <v>21</v>
      </c>
      <c r="AO8" s="22"/>
      <c r="AP8" s="22"/>
      <c r="AQ8" s="22"/>
      <c r="AR8" s="20"/>
      <c r="BE8" s="296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96"/>
      <c r="BS9" s="17" t="s">
        <v>6</v>
      </c>
    </row>
    <row r="10" spans="1:74" s="1" customFormat="1" ht="12" customHeight="1">
      <c r="B10" s="21"/>
      <c r="C10" s="22"/>
      <c r="D10" s="29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23</v>
      </c>
      <c r="AL10" s="22"/>
      <c r="AM10" s="22"/>
      <c r="AN10" s="27" t="s">
        <v>1</v>
      </c>
      <c r="AO10" s="22"/>
      <c r="AP10" s="22"/>
      <c r="AQ10" s="22"/>
      <c r="AR10" s="20"/>
      <c r="BE10" s="296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25</v>
      </c>
      <c r="AL11" s="22"/>
      <c r="AM11" s="22"/>
      <c r="AN11" s="27" t="s">
        <v>1</v>
      </c>
      <c r="AO11" s="22"/>
      <c r="AP11" s="22"/>
      <c r="AQ11" s="22"/>
      <c r="AR11" s="20"/>
      <c r="BE11" s="296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96"/>
      <c r="BS12" s="17" t="s">
        <v>6</v>
      </c>
    </row>
    <row r="13" spans="1:74" s="1" customFormat="1" ht="12" customHeight="1">
      <c r="B13" s="21"/>
      <c r="C13" s="22"/>
      <c r="D13" s="29" t="s">
        <v>26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23</v>
      </c>
      <c r="AL13" s="22"/>
      <c r="AM13" s="22"/>
      <c r="AN13" s="31" t="s">
        <v>27</v>
      </c>
      <c r="AO13" s="22"/>
      <c r="AP13" s="22"/>
      <c r="AQ13" s="22"/>
      <c r="AR13" s="20"/>
      <c r="BE13" s="296"/>
      <c r="BS13" s="17" t="s">
        <v>6</v>
      </c>
    </row>
    <row r="14" spans="1:74" ht="12.75">
      <c r="B14" s="21"/>
      <c r="C14" s="22"/>
      <c r="D14" s="22"/>
      <c r="E14" s="301" t="s">
        <v>27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29" t="s">
        <v>25</v>
      </c>
      <c r="AL14" s="22"/>
      <c r="AM14" s="22"/>
      <c r="AN14" s="31" t="s">
        <v>27</v>
      </c>
      <c r="AO14" s="22"/>
      <c r="AP14" s="22"/>
      <c r="AQ14" s="22"/>
      <c r="AR14" s="20"/>
      <c r="BE14" s="296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96"/>
      <c r="BS15" s="17" t="s">
        <v>4</v>
      </c>
    </row>
    <row r="16" spans="1:74" s="1" customFormat="1" ht="12" customHeight="1">
      <c r="B16" s="21"/>
      <c r="C16" s="22"/>
      <c r="D16" s="29" t="s">
        <v>28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23</v>
      </c>
      <c r="AL16" s="22"/>
      <c r="AM16" s="22"/>
      <c r="AN16" s="27" t="s">
        <v>1</v>
      </c>
      <c r="AO16" s="22"/>
      <c r="AP16" s="22"/>
      <c r="AQ16" s="22"/>
      <c r="AR16" s="20"/>
      <c r="BE16" s="296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29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25</v>
      </c>
      <c r="AL17" s="22"/>
      <c r="AM17" s="22"/>
      <c r="AN17" s="27" t="s">
        <v>1</v>
      </c>
      <c r="AO17" s="22"/>
      <c r="AP17" s="22"/>
      <c r="AQ17" s="22"/>
      <c r="AR17" s="20"/>
      <c r="BE17" s="296"/>
      <c r="BS17" s="17" t="s">
        <v>30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96"/>
      <c r="BS18" s="17" t="s">
        <v>31</v>
      </c>
    </row>
    <row r="19" spans="1:71" s="1" customFormat="1" ht="12" customHeight="1">
      <c r="B19" s="21"/>
      <c r="C19" s="22"/>
      <c r="D19" s="29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23</v>
      </c>
      <c r="AL19" s="22"/>
      <c r="AM19" s="22"/>
      <c r="AN19" s="27" t="s">
        <v>1</v>
      </c>
      <c r="AO19" s="22"/>
      <c r="AP19" s="22"/>
      <c r="AQ19" s="22"/>
      <c r="AR19" s="20"/>
      <c r="BE19" s="296"/>
      <c r="BS19" s="17" t="s">
        <v>31</v>
      </c>
    </row>
    <row r="20" spans="1:71" s="1" customFormat="1" ht="18.399999999999999" customHeight="1">
      <c r="B20" s="21"/>
      <c r="C20" s="22"/>
      <c r="D20" s="22"/>
      <c r="E20" s="27" t="s">
        <v>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25</v>
      </c>
      <c r="AL20" s="22"/>
      <c r="AM20" s="22"/>
      <c r="AN20" s="27" t="s">
        <v>1</v>
      </c>
      <c r="AO20" s="22"/>
      <c r="AP20" s="22"/>
      <c r="AQ20" s="22"/>
      <c r="AR20" s="20"/>
      <c r="BE20" s="296"/>
      <c r="BS20" s="17" t="s">
        <v>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96"/>
    </row>
    <row r="22" spans="1:71" s="1" customFormat="1" ht="12" customHeight="1">
      <c r="B22" s="21"/>
      <c r="C22" s="22"/>
      <c r="D22" s="29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96"/>
    </row>
    <row r="23" spans="1:71" s="1" customFormat="1" ht="16.5" customHeight="1">
      <c r="B23" s="21"/>
      <c r="C23" s="22"/>
      <c r="D23" s="22"/>
      <c r="E23" s="303" t="s">
        <v>1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O23" s="22"/>
      <c r="AP23" s="22"/>
      <c r="AQ23" s="22"/>
      <c r="AR23" s="20"/>
      <c r="BE23" s="296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96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96"/>
    </row>
    <row r="26" spans="1:71" s="2" customFormat="1" ht="25.9" customHeight="1">
      <c r="A26" s="34"/>
      <c r="B26" s="35"/>
      <c r="C26" s="36"/>
      <c r="D26" s="37" t="s">
        <v>34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86">
        <f>ROUND(AG94,2)</f>
        <v>0</v>
      </c>
      <c r="AL26" s="287"/>
      <c r="AM26" s="287"/>
      <c r="AN26" s="287"/>
      <c r="AO26" s="287"/>
      <c r="AP26" s="36"/>
      <c r="AQ26" s="36"/>
      <c r="AR26" s="39"/>
      <c r="BE26" s="296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96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8" t="s">
        <v>35</v>
      </c>
      <c r="M28" s="288"/>
      <c r="N28" s="288"/>
      <c r="O28" s="288"/>
      <c r="P28" s="288"/>
      <c r="Q28" s="36"/>
      <c r="R28" s="36"/>
      <c r="S28" s="36"/>
      <c r="T28" s="36"/>
      <c r="U28" s="36"/>
      <c r="V28" s="36"/>
      <c r="W28" s="288" t="s">
        <v>36</v>
      </c>
      <c r="X28" s="288"/>
      <c r="Y28" s="288"/>
      <c r="Z28" s="288"/>
      <c r="AA28" s="288"/>
      <c r="AB28" s="288"/>
      <c r="AC28" s="288"/>
      <c r="AD28" s="288"/>
      <c r="AE28" s="288"/>
      <c r="AF28" s="36"/>
      <c r="AG28" s="36"/>
      <c r="AH28" s="36"/>
      <c r="AI28" s="36"/>
      <c r="AJ28" s="36"/>
      <c r="AK28" s="288" t="s">
        <v>37</v>
      </c>
      <c r="AL28" s="288"/>
      <c r="AM28" s="288"/>
      <c r="AN28" s="288"/>
      <c r="AO28" s="288"/>
      <c r="AP28" s="36"/>
      <c r="AQ28" s="36"/>
      <c r="AR28" s="39"/>
      <c r="BE28" s="296"/>
    </row>
    <row r="29" spans="1:71" s="3" customFormat="1" ht="14.45" customHeight="1">
      <c r="B29" s="40"/>
      <c r="C29" s="41"/>
      <c r="D29" s="29" t="s">
        <v>38</v>
      </c>
      <c r="E29" s="41"/>
      <c r="F29" s="42" t="s">
        <v>39</v>
      </c>
      <c r="G29" s="41"/>
      <c r="H29" s="41"/>
      <c r="I29" s="41"/>
      <c r="J29" s="41"/>
      <c r="K29" s="41"/>
      <c r="L29" s="280">
        <v>0.2</v>
      </c>
      <c r="M29" s="279"/>
      <c r="N29" s="279"/>
      <c r="O29" s="279"/>
      <c r="P29" s="279"/>
      <c r="Q29" s="43"/>
      <c r="R29" s="43"/>
      <c r="S29" s="43"/>
      <c r="T29" s="43"/>
      <c r="U29" s="43"/>
      <c r="V29" s="43"/>
      <c r="W29" s="278">
        <f>ROUND(AZ94, 2)</f>
        <v>0</v>
      </c>
      <c r="X29" s="279"/>
      <c r="Y29" s="279"/>
      <c r="Z29" s="279"/>
      <c r="AA29" s="279"/>
      <c r="AB29" s="279"/>
      <c r="AC29" s="279"/>
      <c r="AD29" s="279"/>
      <c r="AE29" s="279"/>
      <c r="AF29" s="43"/>
      <c r="AG29" s="43"/>
      <c r="AH29" s="43"/>
      <c r="AI29" s="43"/>
      <c r="AJ29" s="43"/>
      <c r="AK29" s="278">
        <f>ROUND(AV94, 2)</f>
        <v>0</v>
      </c>
      <c r="AL29" s="279"/>
      <c r="AM29" s="279"/>
      <c r="AN29" s="279"/>
      <c r="AO29" s="279"/>
      <c r="AP29" s="43"/>
      <c r="AQ29" s="43"/>
      <c r="AR29" s="44"/>
      <c r="AS29" s="45"/>
      <c r="AT29" s="45"/>
      <c r="AU29" s="45"/>
      <c r="AV29" s="45"/>
      <c r="AW29" s="45"/>
      <c r="AX29" s="45"/>
      <c r="AY29" s="45"/>
      <c r="AZ29" s="45"/>
      <c r="BE29" s="297"/>
    </row>
    <row r="30" spans="1:71" s="3" customFormat="1" ht="14.45" customHeight="1">
      <c r="B30" s="40"/>
      <c r="C30" s="41"/>
      <c r="D30" s="41"/>
      <c r="E30" s="41"/>
      <c r="F30" s="42" t="s">
        <v>40</v>
      </c>
      <c r="G30" s="41"/>
      <c r="H30" s="41"/>
      <c r="I30" s="41"/>
      <c r="J30" s="41"/>
      <c r="K30" s="41"/>
      <c r="L30" s="280">
        <v>0.2</v>
      </c>
      <c r="M30" s="279"/>
      <c r="N30" s="279"/>
      <c r="O30" s="279"/>
      <c r="P30" s="279"/>
      <c r="Q30" s="43"/>
      <c r="R30" s="43"/>
      <c r="S30" s="43"/>
      <c r="T30" s="43"/>
      <c r="U30" s="43"/>
      <c r="V30" s="43"/>
      <c r="W30" s="278">
        <f>ROUND(BA94, 2)</f>
        <v>0</v>
      </c>
      <c r="X30" s="279"/>
      <c r="Y30" s="279"/>
      <c r="Z30" s="279"/>
      <c r="AA30" s="279"/>
      <c r="AB30" s="279"/>
      <c r="AC30" s="279"/>
      <c r="AD30" s="279"/>
      <c r="AE30" s="279"/>
      <c r="AF30" s="43"/>
      <c r="AG30" s="43"/>
      <c r="AH30" s="43"/>
      <c r="AI30" s="43"/>
      <c r="AJ30" s="43"/>
      <c r="AK30" s="278">
        <f>ROUND(AW94, 2)</f>
        <v>0</v>
      </c>
      <c r="AL30" s="279"/>
      <c r="AM30" s="279"/>
      <c r="AN30" s="279"/>
      <c r="AO30" s="279"/>
      <c r="AP30" s="43"/>
      <c r="AQ30" s="43"/>
      <c r="AR30" s="44"/>
      <c r="AS30" s="45"/>
      <c r="AT30" s="45"/>
      <c r="AU30" s="45"/>
      <c r="AV30" s="45"/>
      <c r="AW30" s="45"/>
      <c r="AX30" s="45"/>
      <c r="AY30" s="45"/>
      <c r="AZ30" s="45"/>
      <c r="BE30" s="297"/>
    </row>
    <row r="31" spans="1:71" s="3" customFormat="1" ht="14.45" hidden="1" customHeight="1">
      <c r="B31" s="40"/>
      <c r="C31" s="41"/>
      <c r="D31" s="41"/>
      <c r="E31" s="41"/>
      <c r="F31" s="29" t="s">
        <v>41</v>
      </c>
      <c r="G31" s="41"/>
      <c r="H31" s="41"/>
      <c r="I31" s="41"/>
      <c r="J31" s="41"/>
      <c r="K31" s="41"/>
      <c r="L31" s="281">
        <v>0.2</v>
      </c>
      <c r="M31" s="282"/>
      <c r="N31" s="282"/>
      <c r="O31" s="282"/>
      <c r="P31" s="282"/>
      <c r="Q31" s="41"/>
      <c r="R31" s="41"/>
      <c r="S31" s="41"/>
      <c r="T31" s="41"/>
      <c r="U31" s="41"/>
      <c r="V31" s="41"/>
      <c r="W31" s="294">
        <f>ROUND(BB94, 2)</f>
        <v>0</v>
      </c>
      <c r="X31" s="282"/>
      <c r="Y31" s="282"/>
      <c r="Z31" s="282"/>
      <c r="AA31" s="282"/>
      <c r="AB31" s="282"/>
      <c r="AC31" s="282"/>
      <c r="AD31" s="282"/>
      <c r="AE31" s="282"/>
      <c r="AF31" s="41"/>
      <c r="AG31" s="41"/>
      <c r="AH31" s="41"/>
      <c r="AI31" s="41"/>
      <c r="AJ31" s="41"/>
      <c r="AK31" s="294">
        <v>0</v>
      </c>
      <c r="AL31" s="282"/>
      <c r="AM31" s="282"/>
      <c r="AN31" s="282"/>
      <c r="AO31" s="282"/>
      <c r="AP31" s="41"/>
      <c r="AQ31" s="41"/>
      <c r="AR31" s="46"/>
      <c r="BE31" s="297"/>
    </row>
    <row r="32" spans="1:71" s="3" customFormat="1" ht="14.45" hidden="1" customHeight="1">
      <c r="B32" s="40"/>
      <c r="C32" s="41"/>
      <c r="D32" s="41"/>
      <c r="E32" s="41"/>
      <c r="F32" s="29" t="s">
        <v>42</v>
      </c>
      <c r="G32" s="41"/>
      <c r="H32" s="41"/>
      <c r="I32" s="41"/>
      <c r="J32" s="41"/>
      <c r="K32" s="41"/>
      <c r="L32" s="281">
        <v>0.2</v>
      </c>
      <c r="M32" s="282"/>
      <c r="N32" s="282"/>
      <c r="O32" s="282"/>
      <c r="P32" s="282"/>
      <c r="Q32" s="41"/>
      <c r="R32" s="41"/>
      <c r="S32" s="41"/>
      <c r="T32" s="41"/>
      <c r="U32" s="41"/>
      <c r="V32" s="41"/>
      <c r="W32" s="294">
        <f>ROUND(BC94, 2)</f>
        <v>0</v>
      </c>
      <c r="X32" s="282"/>
      <c r="Y32" s="282"/>
      <c r="Z32" s="282"/>
      <c r="AA32" s="282"/>
      <c r="AB32" s="282"/>
      <c r="AC32" s="282"/>
      <c r="AD32" s="282"/>
      <c r="AE32" s="282"/>
      <c r="AF32" s="41"/>
      <c r="AG32" s="41"/>
      <c r="AH32" s="41"/>
      <c r="AI32" s="41"/>
      <c r="AJ32" s="41"/>
      <c r="AK32" s="294">
        <v>0</v>
      </c>
      <c r="AL32" s="282"/>
      <c r="AM32" s="282"/>
      <c r="AN32" s="282"/>
      <c r="AO32" s="282"/>
      <c r="AP32" s="41"/>
      <c r="AQ32" s="41"/>
      <c r="AR32" s="46"/>
      <c r="BE32" s="297"/>
    </row>
    <row r="33" spans="1:57" s="3" customFormat="1" ht="14.45" hidden="1" customHeight="1">
      <c r="B33" s="40"/>
      <c r="C33" s="41"/>
      <c r="D33" s="41"/>
      <c r="E33" s="41"/>
      <c r="F33" s="42" t="s">
        <v>43</v>
      </c>
      <c r="G33" s="41"/>
      <c r="H33" s="41"/>
      <c r="I33" s="41"/>
      <c r="J33" s="41"/>
      <c r="K33" s="41"/>
      <c r="L33" s="280">
        <v>0</v>
      </c>
      <c r="M33" s="279"/>
      <c r="N33" s="279"/>
      <c r="O33" s="279"/>
      <c r="P33" s="279"/>
      <c r="Q33" s="43"/>
      <c r="R33" s="43"/>
      <c r="S33" s="43"/>
      <c r="T33" s="43"/>
      <c r="U33" s="43"/>
      <c r="V33" s="43"/>
      <c r="W33" s="278">
        <f>ROUND(BD94, 2)</f>
        <v>0</v>
      </c>
      <c r="X33" s="279"/>
      <c r="Y33" s="279"/>
      <c r="Z33" s="279"/>
      <c r="AA33" s="279"/>
      <c r="AB33" s="279"/>
      <c r="AC33" s="279"/>
      <c r="AD33" s="279"/>
      <c r="AE33" s="279"/>
      <c r="AF33" s="43"/>
      <c r="AG33" s="43"/>
      <c r="AH33" s="43"/>
      <c r="AI33" s="43"/>
      <c r="AJ33" s="43"/>
      <c r="AK33" s="278">
        <v>0</v>
      </c>
      <c r="AL33" s="279"/>
      <c r="AM33" s="279"/>
      <c r="AN33" s="279"/>
      <c r="AO33" s="279"/>
      <c r="AP33" s="43"/>
      <c r="AQ33" s="43"/>
      <c r="AR33" s="44"/>
      <c r="AS33" s="45"/>
      <c r="AT33" s="45"/>
      <c r="AU33" s="45"/>
      <c r="AV33" s="45"/>
      <c r="AW33" s="45"/>
      <c r="AX33" s="45"/>
      <c r="AY33" s="45"/>
      <c r="AZ33" s="45"/>
      <c r="BE33" s="297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96"/>
    </row>
    <row r="35" spans="1:57" s="2" customFormat="1" ht="25.9" customHeight="1">
      <c r="A35" s="34"/>
      <c r="B35" s="35"/>
      <c r="C35" s="47"/>
      <c r="D35" s="48" t="s">
        <v>44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45</v>
      </c>
      <c r="U35" s="49"/>
      <c r="V35" s="49"/>
      <c r="W35" s="49"/>
      <c r="X35" s="293" t="s">
        <v>46</v>
      </c>
      <c r="Y35" s="291"/>
      <c r="Z35" s="291"/>
      <c r="AA35" s="291"/>
      <c r="AB35" s="291"/>
      <c r="AC35" s="49"/>
      <c r="AD35" s="49"/>
      <c r="AE35" s="49"/>
      <c r="AF35" s="49"/>
      <c r="AG35" s="49"/>
      <c r="AH35" s="49"/>
      <c r="AI35" s="49"/>
      <c r="AJ35" s="49"/>
      <c r="AK35" s="290">
        <f>SUM(AK26:AK33)</f>
        <v>0</v>
      </c>
      <c r="AL35" s="291"/>
      <c r="AM35" s="291"/>
      <c r="AN35" s="291"/>
      <c r="AO35" s="292"/>
      <c r="AP35" s="47"/>
      <c r="AQ35" s="47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51"/>
      <c r="C49" s="52"/>
      <c r="D49" s="53" t="s">
        <v>47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3" t="s">
        <v>48</v>
      </c>
      <c r="AI49" s="54"/>
      <c r="AJ49" s="54"/>
      <c r="AK49" s="54"/>
      <c r="AL49" s="54"/>
      <c r="AM49" s="54"/>
      <c r="AN49" s="54"/>
      <c r="AO49" s="54"/>
      <c r="AP49" s="52"/>
      <c r="AQ49" s="52"/>
      <c r="AR49" s="55"/>
    </row>
    <row r="50" spans="1:57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6" t="s">
        <v>49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6" t="s">
        <v>50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6" t="s">
        <v>49</v>
      </c>
      <c r="AI60" s="38"/>
      <c r="AJ60" s="38"/>
      <c r="AK60" s="38"/>
      <c r="AL60" s="38"/>
      <c r="AM60" s="56" t="s">
        <v>50</v>
      </c>
      <c r="AN60" s="38"/>
      <c r="AO60" s="38"/>
      <c r="AP60" s="36"/>
      <c r="AQ60" s="36"/>
      <c r="AR60" s="39"/>
      <c r="BE60" s="34"/>
    </row>
    <row r="61" spans="1:57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53" t="s">
        <v>51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3" t="s">
        <v>52</v>
      </c>
      <c r="AI64" s="57"/>
      <c r="AJ64" s="57"/>
      <c r="AK64" s="57"/>
      <c r="AL64" s="57"/>
      <c r="AM64" s="57"/>
      <c r="AN64" s="57"/>
      <c r="AO64" s="57"/>
      <c r="AP64" s="36"/>
      <c r="AQ64" s="36"/>
      <c r="AR64" s="39"/>
      <c r="BE64" s="34"/>
    </row>
    <row r="65" spans="1:57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6" t="s">
        <v>49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6" t="s">
        <v>50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6" t="s">
        <v>49</v>
      </c>
      <c r="AI75" s="38"/>
      <c r="AJ75" s="38"/>
      <c r="AK75" s="38"/>
      <c r="AL75" s="38"/>
      <c r="AM75" s="56" t="s">
        <v>50</v>
      </c>
      <c r="AN75" s="38"/>
      <c r="AO75" s="38"/>
      <c r="AP75" s="36"/>
      <c r="AQ75" s="36"/>
      <c r="AR75" s="39"/>
      <c r="BE75" s="34"/>
    </row>
    <row r="76" spans="1:57" s="2" customFormat="1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8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39"/>
      <c r="BE77" s="34"/>
    </row>
    <row r="81" spans="1:91" s="2" customFormat="1" ht="6.95" customHeight="1">
      <c r="A81" s="34"/>
      <c r="B81" s="60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39"/>
      <c r="BE81" s="34"/>
    </row>
    <row r="82" spans="1:91" s="2" customFormat="1" ht="24.95" customHeight="1">
      <c r="A82" s="34"/>
      <c r="B82" s="35"/>
      <c r="C82" s="23" t="s">
        <v>53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62"/>
      <c r="C84" s="29" t="s">
        <v>11</v>
      </c>
      <c r="D84" s="63"/>
      <c r="E84" s="63"/>
      <c r="F84" s="63"/>
      <c r="G84" s="63"/>
      <c r="H84" s="63"/>
      <c r="I84" s="63"/>
      <c r="J84" s="63"/>
      <c r="K84" s="63"/>
      <c r="L84" s="63" t="str">
        <f>K5</f>
        <v>2022-07-13</v>
      </c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4"/>
    </row>
    <row r="85" spans="1:91" s="5" customFormat="1" ht="36.950000000000003" customHeight="1">
      <c r="B85" s="65"/>
      <c r="C85" s="66" t="s">
        <v>14</v>
      </c>
      <c r="D85" s="67"/>
      <c r="E85" s="67"/>
      <c r="F85" s="67"/>
      <c r="G85" s="67"/>
      <c r="H85" s="67"/>
      <c r="I85" s="67"/>
      <c r="J85" s="67"/>
      <c r="K85" s="67"/>
      <c r="L85" s="283" t="str">
        <f>K6</f>
        <v>Opravárenská linka-montážna jama Bánovce nad Bebravou</v>
      </c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C85" s="284"/>
      <c r="AD85" s="284"/>
      <c r="AE85" s="284"/>
      <c r="AF85" s="284"/>
      <c r="AG85" s="284"/>
      <c r="AH85" s="284"/>
      <c r="AI85" s="284"/>
      <c r="AJ85" s="284"/>
      <c r="AK85" s="67"/>
      <c r="AL85" s="67"/>
      <c r="AM85" s="67"/>
      <c r="AN85" s="67"/>
      <c r="AO85" s="67"/>
      <c r="AP85" s="67"/>
      <c r="AQ85" s="67"/>
      <c r="AR85" s="68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18</v>
      </c>
      <c r="D87" s="36"/>
      <c r="E87" s="36"/>
      <c r="F87" s="36"/>
      <c r="G87" s="36"/>
      <c r="H87" s="36"/>
      <c r="I87" s="36"/>
      <c r="J87" s="36"/>
      <c r="K87" s="36"/>
      <c r="L87" s="69" t="str">
        <f>IF(K8="","",K8)</f>
        <v xml:space="preserve"> 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20</v>
      </c>
      <c r="AJ87" s="36"/>
      <c r="AK87" s="36"/>
      <c r="AL87" s="36"/>
      <c r="AM87" s="285" t="str">
        <f>IF(AN8= "","",AN8)</f>
        <v>13. 7. 2022</v>
      </c>
      <c r="AN87" s="285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22</v>
      </c>
      <c r="D89" s="36"/>
      <c r="E89" s="36"/>
      <c r="F89" s="36"/>
      <c r="G89" s="36"/>
      <c r="H89" s="36"/>
      <c r="I89" s="36"/>
      <c r="J89" s="36"/>
      <c r="K89" s="36"/>
      <c r="L89" s="63" t="str">
        <f>IF(E11= "","",E11)</f>
        <v>Lesy SR š.p.,o.z.lesnej techniky B. Bystrica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28</v>
      </c>
      <c r="AJ89" s="36"/>
      <c r="AK89" s="36"/>
      <c r="AL89" s="36"/>
      <c r="AM89" s="266" t="str">
        <f>IF(E17="","",E17)</f>
        <v>5P- Meduna Vladimír</v>
      </c>
      <c r="AN89" s="267"/>
      <c r="AO89" s="267"/>
      <c r="AP89" s="267"/>
      <c r="AQ89" s="36"/>
      <c r="AR89" s="39"/>
      <c r="AS89" s="260" t="s">
        <v>54</v>
      </c>
      <c r="AT89" s="261"/>
      <c r="AU89" s="71"/>
      <c r="AV89" s="71"/>
      <c r="AW89" s="71"/>
      <c r="AX89" s="71"/>
      <c r="AY89" s="71"/>
      <c r="AZ89" s="71"/>
      <c r="BA89" s="71"/>
      <c r="BB89" s="71"/>
      <c r="BC89" s="71"/>
      <c r="BD89" s="72"/>
      <c r="BE89" s="34"/>
    </row>
    <row r="90" spans="1:91" s="2" customFormat="1" ht="15.2" customHeight="1">
      <c r="A90" s="34"/>
      <c r="B90" s="35"/>
      <c r="C90" s="29" t="s">
        <v>26</v>
      </c>
      <c r="D90" s="36"/>
      <c r="E90" s="36"/>
      <c r="F90" s="36"/>
      <c r="G90" s="36"/>
      <c r="H90" s="36"/>
      <c r="I90" s="36"/>
      <c r="J90" s="36"/>
      <c r="K90" s="36"/>
      <c r="L90" s="63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32</v>
      </c>
      <c r="AJ90" s="36"/>
      <c r="AK90" s="36"/>
      <c r="AL90" s="36"/>
      <c r="AM90" s="266" t="str">
        <f>IF(E20="","",E20)</f>
        <v xml:space="preserve"> </v>
      </c>
      <c r="AN90" s="267"/>
      <c r="AO90" s="267"/>
      <c r="AP90" s="267"/>
      <c r="AQ90" s="36"/>
      <c r="AR90" s="39"/>
      <c r="AS90" s="262"/>
      <c r="AT90" s="263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64"/>
      <c r="AT91" s="265"/>
      <c r="AU91" s="75"/>
      <c r="AV91" s="75"/>
      <c r="AW91" s="75"/>
      <c r="AX91" s="75"/>
      <c r="AY91" s="75"/>
      <c r="AZ91" s="75"/>
      <c r="BA91" s="75"/>
      <c r="BB91" s="75"/>
      <c r="BC91" s="75"/>
      <c r="BD91" s="76"/>
      <c r="BE91" s="34"/>
    </row>
    <row r="92" spans="1:91" s="2" customFormat="1" ht="29.25" customHeight="1">
      <c r="A92" s="34"/>
      <c r="B92" s="35"/>
      <c r="C92" s="268" t="s">
        <v>55</v>
      </c>
      <c r="D92" s="269"/>
      <c r="E92" s="269"/>
      <c r="F92" s="269"/>
      <c r="G92" s="269"/>
      <c r="H92" s="77"/>
      <c r="I92" s="271" t="s">
        <v>56</v>
      </c>
      <c r="J92" s="269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70" t="s">
        <v>57</v>
      </c>
      <c r="AH92" s="269"/>
      <c r="AI92" s="269"/>
      <c r="AJ92" s="269"/>
      <c r="AK92" s="269"/>
      <c r="AL92" s="269"/>
      <c r="AM92" s="269"/>
      <c r="AN92" s="271" t="s">
        <v>58</v>
      </c>
      <c r="AO92" s="269"/>
      <c r="AP92" s="272"/>
      <c r="AQ92" s="78" t="s">
        <v>59</v>
      </c>
      <c r="AR92" s="39"/>
      <c r="AS92" s="79" t="s">
        <v>60</v>
      </c>
      <c r="AT92" s="80" t="s">
        <v>61</v>
      </c>
      <c r="AU92" s="80" t="s">
        <v>62</v>
      </c>
      <c r="AV92" s="80" t="s">
        <v>63</v>
      </c>
      <c r="AW92" s="80" t="s">
        <v>64</v>
      </c>
      <c r="AX92" s="80" t="s">
        <v>65</v>
      </c>
      <c r="AY92" s="80" t="s">
        <v>66</v>
      </c>
      <c r="AZ92" s="80" t="s">
        <v>67</v>
      </c>
      <c r="BA92" s="80" t="s">
        <v>68</v>
      </c>
      <c r="BB92" s="80" t="s">
        <v>69</v>
      </c>
      <c r="BC92" s="80" t="s">
        <v>70</v>
      </c>
      <c r="BD92" s="81" t="s">
        <v>71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82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4"/>
      <c r="BE93" s="34"/>
    </row>
    <row r="94" spans="1:91" s="6" customFormat="1" ht="32.450000000000003" customHeight="1">
      <c r="B94" s="85"/>
      <c r="C94" s="86" t="s">
        <v>72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276">
        <f>ROUND(SUM(AG95:AG98),2)</f>
        <v>0</v>
      </c>
      <c r="AH94" s="276"/>
      <c r="AI94" s="276"/>
      <c r="AJ94" s="276"/>
      <c r="AK94" s="276"/>
      <c r="AL94" s="276"/>
      <c r="AM94" s="276"/>
      <c r="AN94" s="277">
        <f>SUM(AG94,AT94)</f>
        <v>0</v>
      </c>
      <c r="AO94" s="277"/>
      <c r="AP94" s="277"/>
      <c r="AQ94" s="89" t="s">
        <v>1</v>
      </c>
      <c r="AR94" s="90"/>
      <c r="AS94" s="91">
        <f>ROUND(SUM(AS95:AS98),2)</f>
        <v>0</v>
      </c>
      <c r="AT94" s="92">
        <f>ROUND(SUM(AV94:AW94),2)</f>
        <v>0</v>
      </c>
      <c r="AU94" s="93">
        <f>ROUND(SUM(AU95:AU98),5)</f>
        <v>0</v>
      </c>
      <c r="AV94" s="92">
        <f>ROUND(AZ94*L29,2)</f>
        <v>0</v>
      </c>
      <c r="AW94" s="92">
        <f>ROUND(BA94*L30,2)</f>
        <v>0</v>
      </c>
      <c r="AX94" s="92">
        <f>ROUND(BB94*L29,2)</f>
        <v>0</v>
      </c>
      <c r="AY94" s="92">
        <f>ROUND(BC94*L30,2)</f>
        <v>0</v>
      </c>
      <c r="AZ94" s="92">
        <f>ROUND(SUM(AZ95:AZ98),2)</f>
        <v>0</v>
      </c>
      <c r="BA94" s="92">
        <f>ROUND(SUM(BA95:BA98),2)</f>
        <v>0</v>
      </c>
      <c r="BB94" s="92">
        <f>ROUND(SUM(BB95:BB98),2)</f>
        <v>0</v>
      </c>
      <c r="BC94" s="92">
        <f>ROUND(SUM(BC95:BC98),2)</f>
        <v>0</v>
      </c>
      <c r="BD94" s="94">
        <f>ROUND(SUM(BD95:BD98),2)</f>
        <v>0</v>
      </c>
      <c r="BS94" s="95" t="s">
        <v>73</v>
      </c>
      <c r="BT94" s="95" t="s">
        <v>74</v>
      </c>
      <c r="BU94" s="96" t="s">
        <v>75</v>
      </c>
      <c r="BV94" s="95" t="s">
        <v>76</v>
      </c>
      <c r="BW94" s="95" t="s">
        <v>5</v>
      </c>
      <c r="BX94" s="95" t="s">
        <v>77</v>
      </c>
      <c r="CL94" s="95" t="s">
        <v>1</v>
      </c>
    </row>
    <row r="95" spans="1:91" s="7" customFormat="1" ht="16.5" customHeight="1">
      <c r="A95" s="97" t="s">
        <v>78</v>
      </c>
      <c r="B95" s="98"/>
      <c r="C95" s="99"/>
      <c r="D95" s="273" t="s">
        <v>79</v>
      </c>
      <c r="E95" s="273"/>
      <c r="F95" s="273"/>
      <c r="G95" s="273"/>
      <c r="H95" s="273"/>
      <c r="I95" s="100"/>
      <c r="J95" s="273" t="s">
        <v>80</v>
      </c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3"/>
      <c r="AC95" s="273"/>
      <c r="AD95" s="273"/>
      <c r="AE95" s="273"/>
      <c r="AF95" s="273"/>
      <c r="AG95" s="274">
        <f>'01 - Stavebná časť'!J30</f>
        <v>0</v>
      </c>
      <c r="AH95" s="275"/>
      <c r="AI95" s="275"/>
      <c r="AJ95" s="275"/>
      <c r="AK95" s="275"/>
      <c r="AL95" s="275"/>
      <c r="AM95" s="275"/>
      <c r="AN95" s="274">
        <f>SUM(AG95,AT95)</f>
        <v>0</v>
      </c>
      <c r="AO95" s="275"/>
      <c r="AP95" s="275"/>
      <c r="AQ95" s="101" t="s">
        <v>81</v>
      </c>
      <c r="AR95" s="102"/>
      <c r="AS95" s="103">
        <v>0</v>
      </c>
      <c r="AT95" s="104">
        <f>ROUND(SUM(AV95:AW95),2)</f>
        <v>0</v>
      </c>
      <c r="AU95" s="105">
        <f>'01 - Stavebná časť'!P131</f>
        <v>0</v>
      </c>
      <c r="AV95" s="104">
        <f>'01 - Stavebná časť'!J33</f>
        <v>0</v>
      </c>
      <c r="AW95" s="104">
        <f>'01 - Stavebná časť'!J34</f>
        <v>0</v>
      </c>
      <c r="AX95" s="104">
        <f>'01 - Stavebná časť'!J35</f>
        <v>0</v>
      </c>
      <c r="AY95" s="104">
        <f>'01 - Stavebná časť'!J36</f>
        <v>0</v>
      </c>
      <c r="AZ95" s="104">
        <f>'01 - Stavebná časť'!F33</f>
        <v>0</v>
      </c>
      <c r="BA95" s="104">
        <f>'01 - Stavebná časť'!F34</f>
        <v>0</v>
      </c>
      <c r="BB95" s="104">
        <f>'01 - Stavebná časť'!F35</f>
        <v>0</v>
      </c>
      <c r="BC95" s="104">
        <f>'01 - Stavebná časť'!F36</f>
        <v>0</v>
      </c>
      <c r="BD95" s="106">
        <f>'01 - Stavebná časť'!F37</f>
        <v>0</v>
      </c>
      <c r="BT95" s="107" t="s">
        <v>82</v>
      </c>
      <c r="BV95" s="107" t="s">
        <v>76</v>
      </c>
      <c r="BW95" s="107" t="s">
        <v>83</v>
      </c>
      <c r="BX95" s="107" t="s">
        <v>5</v>
      </c>
      <c r="CL95" s="107" t="s">
        <v>1</v>
      </c>
      <c r="CM95" s="107" t="s">
        <v>74</v>
      </c>
    </row>
    <row r="96" spans="1:91" s="7" customFormat="1" ht="16.5" customHeight="1">
      <c r="A96" s="97" t="s">
        <v>78</v>
      </c>
      <c r="B96" s="98"/>
      <c r="C96" s="99"/>
      <c r="D96" s="273" t="s">
        <v>84</v>
      </c>
      <c r="E96" s="273"/>
      <c r="F96" s="273"/>
      <c r="G96" s="273"/>
      <c r="H96" s="273"/>
      <c r="I96" s="100"/>
      <c r="J96" s="273" t="s">
        <v>85</v>
      </c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  <c r="AC96" s="273"/>
      <c r="AD96" s="273"/>
      <c r="AE96" s="273"/>
      <c r="AF96" s="273"/>
      <c r="AG96" s="274">
        <f>'02 - Elektroinštalácia'!J30</f>
        <v>0</v>
      </c>
      <c r="AH96" s="275"/>
      <c r="AI96" s="275"/>
      <c r="AJ96" s="275"/>
      <c r="AK96" s="275"/>
      <c r="AL96" s="275"/>
      <c r="AM96" s="275"/>
      <c r="AN96" s="274">
        <f>SUM(AG96,AT96)</f>
        <v>0</v>
      </c>
      <c r="AO96" s="275"/>
      <c r="AP96" s="275"/>
      <c r="AQ96" s="101" t="s">
        <v>81</v>
      </c>
      <c r="AR96" s="102"/>
      <c r="AS96" s="103">
        <v>0</v>
      </c>
      <c r="AT96" s="104">
        <f>ROUND(SUM(AV96:AW96),2)</f>
        <v>0</v>
      </c>
      <c r="AU96" s="105">
        <f>'02 - Elektroinštalácia'!P120</f>
        <v>0</v>
      </c>
      <c r="AV96" s="104">
        <f>'02 - Elektroinštalácia'!J33</f>
        <v>0</v>
      </c>
      <c r="AW96" s="104">
        <f>'02 - Elektroinštalácia'!J34</f>
        <v>0</v>
      </c>
      <c r="AX96" s="104">
        <f>'02 - Elektroinštalácia'!J35</f>
        <v>0</v>
      </c>
      <c r="AY96" s="104">
        <f>'02 - Elektroinštalácia'!J36</f>
        <v>0</v>
      </c>
      <c r="AZ96" s="104">
        <f>'02 - Elektroinštalácia'!F33</f>
        <v>0</v>
      </c>
      <c r="BA96" s="104">
        <f>'02 - Elektroinštalácia'!F34</f>
        <v>0</v>
      </c>
      <c r="BB96" s="104">
        <f>'02 - Elektroinštalácia'!F35</f>
        <v>0</v>
      </c>
      <c r="BC96" s="104">
        <f>'02 - Elektroinštalácia'!F36</f>
        <v>0</v>
      </c>
      <c r="BD96" s="106">
        <f>'02 - Elektroinštalácia'!F37</f>
        <v>0</v>
      </c>
      <c r="BT96" s="107" t="s">
        <v>82</v>
      </c>
      <c r="BV96" s="107" t="s">
        <v>76</v>
      </c>
      <c r="BW96" s="107" t="s">
        <v>86</v>
      </c>
      <c r="BX96" s="107" t="s">
        <v>5</v>
      </c>
      <c r="CL96" s="107" t="s">
        <v>1</v>
      </c>
      <c r="CM96" s="107" t="s">
        <v>74</v>
      </c>
    </row>
    <row r="97" spans="1:91" s="7" customFormat="1" ht="16.5" customHeight="1">
      <c r="A97" s="97" t="s">
        <v>78</v>
      </c>
      <c r="B97" s="98"/>
      <c r="C97" s="99"/>
      <c r="D97" s="273" t="s">
        <v>87</v>
      </c>
      <c r="E97" s="273"/>
      <c r="F97" s="273"/>
      <c r="G97" s="273"/>
      <c r="H97" s="273"/>
      <c r="I97" s="100"/>
      <c r="J97" s="273" t="s">
        <v>88</v>
      </c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  <c r="AC97" s="273"/>
      <c r="AD97" s="273"/>
      <c r="AE97" s="273"/>
      <c r="AF97" s="273"/>
      <c r="AG97" s="274">
        <f>'03 - Plynoinštalácia'!J30</f>
        <v>0</v>
      </c>
      <c r="AH97" s="275"/>
      <c r="AI97" s="275"/>
      <c r="AJ97" s="275"/>
      <c r="AK97" s="275"/>
      <c r="AL97" s="275"/>
      <c r="AM97" s="275"/>
      <c r="AN97" s="274">
        <f>SUM(AG97,AT97)</f>
        <v>0</v>
      </c>
      <c r="AO97" s="275"/>
      <c r="AP97" s="275"/>
      <c r="AQ97" s="101" t="s">
        <v>81</v>
      </c>
      <c r="AR97" s="102"/>
      <c r="AS97" s="103">
        <v>0</v>
      </c>
      <c r="AT97" s="104">
        <f>ROUND(SUM(AV97:AW97),2)</f>
        <v>0</v>
      </c>
      <c r="AU97" s="105">
        <f>'03 - Plynoinštalácia'!P125</f>
        <v>0</v>
      </c>
      <c r="AV97" s="104">
        <f>'03 - Plynoinštalácia'!J33</f>
        <v>0</v>
      </c>
      <c r="AW97" s="104">
        <f>'03 - Plynoinštalácia'!J34</f>
        <v>0</v>
      </c>
      <c r="AX97" s="104">
        <f>'03 - Plynoinštalácia'!J35</f>
        <v>0</v>
      </c>
      <c r="AY97" s="104">
        <f>'03 - Plynoinštalácia'!J36</f>
        <v>0</v>
      </c>
      <c r="AZ97" s="104">
        <f>'03 - Plynoinštalácia'!F33</f>
        <v>0</v>
      </c>
      <c r="BA97" s="104">
        <f>'03 - Plynoinštalácia'!F34</f>
        <v>0</v>
      </c>
      <c r="BB97" s="104">
        <f>'03 - Plynoinštalácia'!F35</f>
        <v>0</v>
      </c>
      <c r="BC97" s="104">
        <f>'03 - Plynoinštalácia'!F36</f>
        <v>0</v>
      </c>
      <c r="BD97" s="106">
        <f>'03 - Plynoinštalácia'!F37</f>
        <v>0</v>
      </c>
      <c r="BT97" s="107" t="s">
        <v>82</v>
      </c>
      <c r="BV97" s="107" t="s">
        <v>76</v>
      </c>
      <c r="BW97" s="107" t="s">
        <v>89</v>
      </c>
      <c r="BX97" s="107" t="s">
        <v>5</v>
      </c>
      <c r="CL97" s="107" t="s">
        <v>1</v>
      </c>
      <c r="CM97" s="107" t="s">
        <v>74</v>
      </c>
    </row>
    <row r="98" spans="1:91" s="7" customFormat="1" ht="16.5" customHeight="1">
      <c r="A98" s="97" t="s">
        <v>78</v>
      </c>
      <c r="B98" s="98"/>
      <c r="C98" s="99"/>
      <c r="D98" s="273" t="s">
        <v>90</v>
      </c>
      <c r="E98" s="273"/>
      <c r="F98" s="273"/>
      <c r="G98" s="273"/>
      <c r="H98" s="273"/>
      <c r="I98" s="100"/>
      <c r="J98" s="273" t="s">
        <v>91</v>
      </c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  <c r="AC98" s="273"/>
      <c r="AD98" s="273"/>
      <c r="AE98" s="273"/>
      <c r="AF98" s="273"/>
      <c r="AG98" s="274">
        <f>'04 - Vzduchotechnika'!J30</f>
        <v>0</v>
      </c>
      <c r="AH98" s="275"/>
      <c r="AI98" s="275"/>
      <c r="AJ98" s="275"/>
      <c r="AK98" s="275"/>
      <c r="AL98" s="275"/>
      <c r="AM98" s="275"/>
      <c r="AN98" s="274">
        <f>SUM(AG98,AT98)</f>
        <v>0</v>
      </c>
      <c r="AO98" s="275"/>
      <c r="AP98" s="275"/>
      <c r="AQ98" s="101" t="s">
        <v>81</v>
      </c>
      <c r="AR98" s="102"/>
      <c r="AS98" s="108">
        <v>0</v>
      </c>
      <c r="AT98" s="109">
        <f>ROUND(SUM(AV98:AW98),2)</f>
        <v>0</v>
      </c>
      <c r="AU98" s="110">
        <f>'04 - Vzduchotechnika'!P118</f>
        <v>0</v>
      </c>
      <c r="AV98" s="109">
        <f>'04 - Vzduchotechnika'!J33</f>
        <v>0</v>
      </c>
      <c r="AW98" s="109">
        <f>'04 - Vzduchotechnika'!J34</f>
        <v>0</v>
      </c>
      <c r="AX98" s="109">
        <f>'04 - Vzduchotechnika'!J35</f>
        <v>0</v>
      </c>
      <c r="AY98" s="109">
        <f>'04 - Vzduchotechnika'!J36</f>
        <v>0</v>
      </c>
      <c r="AZ98" s="109">
        <f>'04 - Vzduchotechnika'!F33</f>
        <v>0</v>
      </c>
      <c r="BA98" s="109">
        <f>'04 - Vzduchotechnika'!F34</f>
        <v>0</v>
      </c>
      <c r="BB98" s="109">
        <f>'04 - Vzduchotechnika'!F35</f>
        <v>0</v>
      </c>
      <c r="BC98" s="109">
        <f>'04 - Vzduchotechnika'!F36</f>
        <v>0</v>
      </c>
      <c r="BD98" s="111">
        <f>'04 - Vzduchotechnika'!F37</f>
        <v>0</v>
      </c>
      <c r="BT98" s="107" t="s">
        <v>82</v>
      </c>
      <c r="BV98" s="107" t="s">
        <v>76</v>
      </c>
      <c r="BW98" s="107" t="s">
        <v>92</v>
      </c>
      <c r="BX98" s="107" t="s">
        <v>5</v>
      </c>
      <c r="CL98" s="107" t="s">
        <v>1</v>
      </c>
      <c r="CM98" s="107" t="s">
        <v>74</v>
      </c>
    </row>
    <row r="99" spans="1:91" s="2" customFormat="1" ht="30" customHeight="1">
      <c r="A99" s="34"/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9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  <row r="100" spans="1:91" s="2" customFormat="1" ht="6.95" customHeight="1">
      <c r="A100" s="34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39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</sheetData>
  <sheetProtection password="CC35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L85:AJ85"/>
    <mergeCell ref="AM87:AN87"/>
    <mergeCell ref="AM89:AP89"/>
    <mergeCell ref="AG94:AM94"/>
    <mergeCell ref="AN94:AP94"/>
    <mergeCell ref="J96:AF96"/>
    <mergeCell ref="D96:H96"/>
    <mergeCell ref="AG96:AM96"/>
    <mergeCell ref="AN96:AP96"/>
    <mergeCell ref="D95:H95"/>
    <mergeCell ref="AG95:AM95"/>
    <mergeCell ref="J95:AF95"/>
    <mergeCell ref="AN95:AP95"/>
    <mergeCell ref="D98:H98"/>
    <mergeCell ref="J98:AF98"/>
    <mergeCell ref="AN97:AP97"/>
    <mergeCell ref="D97:H97"/>
    <mergeCell ref="J97:AF97"/>
    <mergeCell ref="AG97:AM97"/>
    <mergeCell ref="AS89:AT91"/>
    <mergeCell ref="AM90:AP90"/>
    <mergeCell ref="C92:G92"/>
    <mergeCell ref="AG92:AM92"/>
    <mergeCell ref="I92:AF92"/>
    <mergeCell ref="AN92:AP92"/>
  </mergeCells>
  <hyperlinks>
    <hyperlink ref="A95" location="'01 - Stavebná časť'!C2" display="/" xr:uid="{00000000-0004-0000-0000-000000000000}"/>
    <hyperlink ref="A96" location="'02 - Elektroinštalácia'!C2" display="/" xr:uid="{00000000-0004-0000-0000-000001000000}"/>
    <hyperlink ref="A97" location="'03 - Plynoinštalácia'!C2" display="/" xr:uid="{00000000-0004-0000-0000-000002000000}"/>
    <hyperlink ref="A98" location="'04 - Vzduchotechnika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41"/>
  <sheetViews>
    <sheetView showGridLines="0" tabSelected="1" topLeftCell="A13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17" t="s">
        <v>83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20"/>
      <c r="AT3" s="17" t="s">
        <v>74</v>
      </c>
    </row>
    <row r="4" spans="1:46" s="1" customFormat="1" ht="24.95" customHeight="1">
      <c r="B4" s="20"/>
      <c r="D4" s="114" t="s">
        <v>93</v>
      </c>
      <c r="L4" s="20"/>
      <c r="M4" s="115" t="s">
        <v>9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6" t="s">
        <v>14</v>
      </c>
      <c r="L6" s="20"/>
    </row>
    <row r="7" spans="1:46" s="1" customFormat="1" ht="16.5" customHeight="1">
      <c r="B7" s="20"/>
      <c r="E7" s="307" t="str">
        <f>'Rekapitulácia stavby'!K6</f>
        <v>Opravárenská linka-montážna jama Bánovce nad Bebravou</v>
      </c>
      <c r="F7" s="308"/>
      <c r="G7" s="308"/>
      <c r="H7" s="308"/>
      <c r="L7" s="20"/>
    </row>
    <row r="8" spans="1:46" s="2" customFormat="1" ht="12" customHeight="1">
      <c r="A8" s="34"/>
      <c r="B8" s="39"/>
      <c r="C8" s="34"/>
      <c r="D8" s="116" t="s">
        <v>94</v>
      </c>
      <c r="E8" s="34"/>
      <c r="F8" s="34"/>
      <c r="G8" s="34"/>
      <c r="H8" s="34"/>
      <c r="I8" s="34"/>
      <c r="J8" s="34"/>
      <c r="K8" s="34"/>
      <c r="L8" s="55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09" t="s">
        <v>95</v>
      </c>
      <c r="F9" s="310"/>
      <c r="G9" s="310"/>
      <c r="H9" s="310"/>
      <c r="I9" s="34"/>
      <c r="J9" s="34"/>
      <c r="K9" s="34"/>
      <c r="L9" s="55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5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6" t="s">
        <v>16</v>
      </c>
      <c r="E11" s="34"/>
      <c r="F11" s="117" t="s">
        <v>1</v>
      </c>
      <c r="G11" s="34"/>
      <c r="H11" s="34"/>
      <c r="I11" s="116" t="s">
        <v>17</v>
      </c>
      <c r="J11" s="117" t="s">
        <v>1</v>
      </c>
      <c r="K11" s="34"/>
      <c r="L11" s="55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6" t="s">
        <v>18</v>
      </c>
      <c r="E12" s="34"/>
      <c r="F12" s="117" t="s">
        <v>19</v>
      </c>
      <c r="G12" s="34"/>
      <c r="H12" s="34"/>
      <c r="I12" s="116" t="s">
        <v>20</v>
      </c>
      <c r="J12" s="118" t="str">
        <f>'Rekapitulácia stavby'!AN8</f>
        <v>13. 7. 2022</v>
      </c>
      <c r="K12" s="34"/>
      <c r="L12" s="55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5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6" t="s">
        <v>22</v>
      </c>
      <c r="E14" s="34"/>
      <c r="F14" s="34"/>
      <c r="G14" s="34"/>
      <c r="H14" s="34"/>
      <c r="I14" s="116" t="s">
        <v>23</v>
      </c>
      <c r="J14" s="117" t="s">
        <v>1</v>
      </c>
      <c r="K14" s="34"/>
      <c r="L14" s="55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7" t="s">
        <v>24</v>
      </c>
      <c r="F15" s="34"/>
      <c r="G15" s="34"/>
      <c r="H15" s="34"/>
      <c r="I15" s="116" t="s">
        <v>25</v>
      </c>
      <c r="J15" s="117" t="s">
        <v>1</v>
      </c>
      <c r="K15" s="34"/>
      <c r="L15" s="55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5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6" t="s">
        <v>26</v>
      </c>
      <c r="E17" s="34"/>
      <c r="F17" s="34"/>
      <c r="G17" s="34"/>
      <c r="H17" s="34"/>
      <c r="I17" s="116" t="s">
        <v>23</v>
      </c>
      <c r="J17" s="30" t="str">
        <f>'Rekapitulácia stavby'!AN13</f>
        <v>Vyplň údaj</v>
      </c>
      <c r="K17" s="34"/>
      <c r="L17" s="55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1" t="str">
        <f>'Rekapitulácia stavby'!E14</f>
        <v>Vyplň údaj</v>
      </c>
      <c r="F18" s="312"/>
      <c r="G18" s="312"/>
      <c r="H18" s="312"/>
      <c r="I18" s="116" t="s">
        <v>25</v>
      </c>
      <c r="J18" s="30" t="str">
        <f>'Rekapitulácia stavby'!AN14</f>
        <v>Vyplň údaj</v>
      </c>
      <c r="K18" s="34"/>
      <c r="L18" s="55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5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6" t="s">
        <v>28</v>
      </c>
      <c r="E20" s="34"/>
      <c r="F20" s="34"/>
      <c r="G20" s="34"/>
      <c r="H20" s="34"/>
      <c r="I20" s="116" t="s">
        <v>23</v>
      </c>
      <c r="J20" s="117" t="s">
        <v>1</v>
      </c>
      <c r="K20" s="34"/>
      <c r="L20" s="5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7" t="s">
        <v>29</v>
      </c>
      <c r="F21" s="34"/>
      <c r="G21" s="34"/>
      <c r="H21" s="34"/>
      <c r="I21" s="116" t="s">
        <v>25</v>
      </c>
      <c r="J21" s="117" t="s">
        <v>1</v>
      </c>
      <c r="K21" s="34"/>
      <c r="L21" s="5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6" t="s">
        <v>32</v>
      </c>
      <c r="E23" s="34"/>
      <c r="F23" s="34"/>
      <c r="G23" s="34"/>
      <c r="H23" s="34"/>
      <c r="I23" s="116" t="s">
        <v>23</v>
      </c>
      <c r="J23" s="117" t="str">
        <f>IF('Rekapitulácia stavby'!AN19="","",'Rekapitulácia stavby'!AN19)</f>
        <v/>
      </c>
      <c r="K23" s="34"/>
      <c r="L23" s="5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7" t="str">
        <f>IF('Rekapitulácia stavby'!E20="","",'Rekapitulácia stavby'!E20)</f>
        <v xml:space="preserve"> </v>
      </c>
      <c r="F24" s="34"/>
      <c r="G24" s="34"/>
      <c r="H24" s="34"/>
      <c r="I24" s="116" t="s">
        <v>25</v>
      </c>
      <c r="J24" s="117" t="str">
        <f>IF('Rekapitulácia stavby'!AN20="","",'Rekapitulácia stavby'!AN20)</f>
        <v/>
      </c>
      <c r="K24" s="34"/>
      <c r="L24" s="55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6" t="s">
        <v>33</v>
      </c>
      <c r="E26" s="34"/>
      <c r="F26" s="34"/>
      <c r="G26" s="34"/>
      <c r="H26" s="34"/>
      <c r="I26" s="34"/>
      <c r="J26" s="34"/>
      <c r="K26" s="34"/>
      <c r="L26" s="55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5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2"/>
      <c r="E29" s="122"/>
      <c r="F29" s="122"/>
      <c r="G29" s="122"/>
      <c r="H29" s="122"/>
      <c r="I29" s="122"/>
      <c r="J29" s="122"/>
      <c r="K29" s="122"/>
      <c r="L29" s="55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3" t="s">
        <v>34</v>
      </c>
      <c r="E30" s="34"/>
      <c r="F30" s="34"/>
      <c r="G30" s="34"/>
      <c r="H30" s="34"/>
      <c r="I30" s="34"/>
      <c r="J30" s="124">
        <f>ROUND(J131, 2)</f>
        <v>0</v>
      </c>
      <c r="K30" s="34"/>
      <c r="L30" s="55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2"/>
      <c r="E31" s="122"/>
      <c r="F31" s="122"/>
      <c r="G31" s="122"/>
      <c r="H31" s="122"/>
      <c r="I31" s="122"/>
      <c r="J31" s="122"/>
      <c r="K31" s="122"/>
      <c r="L31" s="55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5" t="s">
        <v>36</v>
      </c>
      <c r="G32" s="34"/>
      <c r="H32" s="34"/>
      <c r="I32" s="125" t="s">
        <v>35</v>
      </c>
      <c r="J32" s="125" t="s">
        <v>37</v>
      </c>
      <c r="K32" s="34"/>
      <c r="L32" s="5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6" t="s">
        <v>38</v>
      </c>
      <c r="E33" s="127" t="s">
        <v>39</v>
      </c>
      <c r="F33" s="128">
        <f>ROUND((SUM(BE131:BE340)),  2)</f>
        <v>0</v>
      </c>
      <c r="G33" s="129"/>
      <c r="H33" s="129"/>
      <c r="I33" s="130">
        <v>0.2</v>
      </c>
      <c r="J33" s="128">
        <f>ROUND(((SUM(BE131:BE340))*I33),  2)</f>
        <v>0</v>
      </c>
      <c r="K33" s="34"/>
      <c r="L33" s="55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7" t="s">
        <v>40</v>
      </c>
      <c r="F34" s="128">
        <f>ROUND((SUM(BF131:BF340)),  2)</f>
        <v>0</v>
      </c>
      <c r="G34" s="129"/>
      <c r="H34" s="129"/>
      <c r="I34" s="130">
        <v>0.2</v>
      </c>
      <c r="J34" s="128">
        <f>ROUND(((SUM(BF131:BF340))*I34),  2)</f>
        <v>0</v>
      </c>
      <c r="K34" s="34"/>
      <c r="L34" s="55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6" t="s">
        <v>41</v>
      </c>
      <c r="F35" s="131">
        <f>ROUND((SUM(BG131:BG340)),  2)</f>
        <v>0</v>
      </c>
      <c r="G35" s="34"/>
      <c r="H35" s="34"/>
      <c r="I35" s="132">
        <v>0.2</v>
      </c>
      <c r="J35" s="131">
        <f>0</f>
        <v>0</v>
      </c>
      <c r="K35" s="34"/>
      <c r="L35" s="55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6" t="s">
        <v>42</v>
      </c>
      <c r="F36" s="131">
        <f>ROUND((SUM(BH131:BH340)),  2)</f>
        <v>0</v>
      </c>
      <c r="G36" s="34"/>
      <c r="H36" s="34"/>
      <c r="I36" s="132">
        <v>0.2</v>
      </c>
      <c r="J36" s="131">
        <f>0</f>
        <v>0</v>
      </c>
      <c r="K36" s="34"/>
      <c r="L36" s="55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7" t="s">
        <v>43</v>
      </c>
      <c r="F37" s="128">
        <f>ROUND((SUM(BI131:BI340)),  2)</f>
        <v>0</v>
      </c>
      <c r="G37" s="129"/>
      <c r="H37" s="129"/>
      <c r="I37" s="130">
        <v>0</v>
      </c>
      <c r="J37" s="128">
        <f>0</f>
        <v>0</v>
      </c>
      <c r="K37" s="34"/>
      <c r="L37" s="55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5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3"/>
      <c r="D39" s="134" t="s">
        <v>44</v>
      </c>
      <c r="E39" s="135"/>
      <c r="F39" s="135"/>
      <c r="G39" s="136" t="s">
        <v>45</v>
      </c>
      <c r="H39" s="137" t="s">
        <v>46</v>
      </c>
      <c r="I39" s="135"/>
      <c r="J39" s="138">
        <f>SUM(J30:J37)</f>
        <v>0</v>
      </c>
      <c r="K39" s="139"/>
      <c r="L39" s="55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5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5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55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9"/>
      <c r="C61" s="34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55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9"/>
      <c r="C65" s="34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55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9"/>
      <c r="C76" s="34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55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5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5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5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5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14</v>
      </c>
      <c r="D84" s="36"/>
      <c r="E84" s="36"/>
      <c r="F84" s="36"/>
      <c r="G84" s="36"/>
      <c r="H84" s="36"/>
      <c r="I84" s="36"/>
      <c r="J84" s="36"/>
      <c r="K84" s="36"/>
      <c r="L84" s="55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05" t="str">
        <f>E7</f>
        <v>Opravárenská linka-montážna jama Bánovce nad Bebravou</v>
      </c>
      <c r="F85" s="306"/>
      <c r="G85" s="306"/>
      <c r="H85" s="306"/>
      <c r="I85" s="36"/>
      <c r="J85" s="36"/>
      <c r="K85" s="36"/>
      <c r="L85" s="55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5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3" t="str">
        <f>E9</f>
        <v>01 - Stavebná časť</v>
      </c>
      <c r="F87" s="304"/>
      <c r="G87" s="304"/>
      <c r="H87" s="304"/>
      <c r="I87" s="36"/>
      <c r="J87" s="36"/>
      <c r="K87" s="36"/>
      <c r="L87" s="55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5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18</v>
      </c>
      <c r="D89" s="36"/>
      <c r="E89" s="36"/>
      <c r="F89" s="27" t="str">
        <f>F12</f>
        <v xml:space="preserve"> </v>
      </c>
      <c r="G89" s="36"/>
      <c r="H89" s="36"/>
      <c r="I89" s="29" t="s">
        <v>20</v>
      </c>
      <c r="J89" s="70" t="str">
        <f>IF(J12="","",J12)</f>
        <v>13. 7. 2022</v>
      </c>
      <c r="K89" s="36"/>
      <c r="L89" s="55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5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22</v>
      </c>
      <c r="D91" s="36"/>
      <c r="E91" s="36"/>
      <c r="F91" s="27" t="str">
        <f>E15</f>
        <v>Lesy SR š.p.,o.z.lesnej techniky B. Bystrica</v>
      </c>
      <c r="G91" s="36"/>
      <c r="H91" s="36"/>
      <c r="I91" s="29" t="s">
        <v>28</v>
      </c>
      <c r="J91" s="32" t="str">
        <f>E21</f>
        <v>5P- Meduna Vladimír</v>
      </c>
      <c r="K91" s="36"/>
      <c r="L91" s="55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26</v>
      </c>
      <c r="D92" s="36"/>
      <c r="E92" s="36"/>
      <c r="F92" s="27" t="str">
        <f>IF(E18="","",E18)</f>
        <v>Vyplň údaj</v>
      </c>
      <c r="G92" s="36"/>
      <c r="H92" s="36"/>
      <c r="I92" s="29" t="s">
        <v>32</v>
      </c>
      <c r="J92" s="32" t="str">
        <f>E24</f>
        <v xml:space="preserve"> </v>
      </c>
      <c r="K92" s="36"/>
      <c r="L92" s="55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5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1" t="s">
        <v>97</v>
      </c>
      <c r="D94" s="152"/>
      <c r="E94" s="152"/>
      <c r="F94" s="152"/>
      <c r="G94" s="152"/>
      <c r="H94" s="152"/>
      <c r="I94" s="152"/>
      <c r="J94" s="153" t="s">
        <v>98</v>
      </c>
      <c r="K94" s="152"/>
      <c r="L94" s="55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5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54" t="s">
        <v>99</v>
      </c>
      <c r="D96" s="36"/>
      <c r="E96" s="36"/>
      <c r="F96" s="36"/>
      <c r="G96" s="36"/>
      <c r="H96" s="36"/>
      <c r="I96" s="36"/>
      <c r="J96" s="88">
        <f>J131</f>
        <v>0</v>
      </c>
      <c r="K96" s="36"/>
      <c r="L96" s="55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55"/>
      <c r="C97" s="156"/>
      <c r="D97" s="157" t="s">
        <v>101</v>
      </c>
      <c r="E97" s="158"/>
      <c r="F97" s="158"/>
      <c r="G97" s="158"/>
      <c r="H97" s="158"/>
      <c r="I97" s="158"/>
      <c r="J97" s="159">
        <f>J132</f>
        <v>0</v>
      </c>
      <c r="K97" s="156"/>
      <c r="L97" s="160"/>
    </row>
    <row r="98" spans="1:31" s="10" customFormat="1" ht="19.899999999999999" customHeight="1">
      <c r="B98" s="161"/>
      <c r="C98" s="162"/>
      <c r="D98" s="163" t="s">
        <v>102</v>
      </c>
      <c r="E98" s="164"/>
      <c r="F98" s="164"/>
      <c r="G98" s="164"/>
      <c r="H98" s="164"/>
      <c r="I98" s="164"/>
      <c r="J98" s="165">
        <f>J133</f>
        <v>0</v>
      </c>
      <c r="K98" s="162"/>
      <c r="L98" s="166"/>
    </row>
    <row r="99" spans="1:31" s="10" customFormat="1" ht="19.899999999999999" customHeight="1">
      <c r="B99" s="161"/>
      <c r="C99" s="162"/>
      <c r="D99" s="163" t="s">
        <v>103</v>
      </c>
      <c r="E99" s="164"/>
      <c r="F99" s="164"/>
      <c r="G99" s="164"/>
      <c r="H99" s="164"/>
      <c r="I99" s="164"/>
      <c r="J99" s="165">
        <f>J158</f>
        <v>0</v>
      </c>
      <c r="K99" s="162"/>
      <c r="L99" s="166"/>
    </row>
    <row r="100" spans="1:31" s="10" customFormat="1" ht="19.899999999999999" customHeight="1">
      <c r="B100" s="161"/>
      <c r="C100" s="162"/>
      <c r="D100" s="163" t="s">
        <v>104</v>
      </c>
      <c r="E100" s="164"/>
      <c r="F100" s="164"/>
      <c r="G100" s="164"/>
      <c r="H100" s="164"/>
      <c r="I100" s="164"/>
      <c r="J100" s="165">
        <f>J172</f>
        <v>0</v>
      </c>
      <c r="K100" s="162"/>
      <c r="L100" s="166"/>
    </row>
    <row r="101" spans="1:31" s="10" customFormat="1" ht="19.899999999999999" customHeight="1">
      <c r="B101" s="161"/>
      <c r="C101" s="162"/>
      <c r="D101" s="163" t="s">
        <v>105</v>
      </c>
      <c r="E101" s="164"/>
      <c r="F101" s="164"/>
      <c r="G101" s="164"/>
      <c r="H101" s="164"/>
      <c r="I101" s="164"/>
      <c r="J101" s="165">
        <f>J210</f>
        <v>0</v>
      </c>
      <c r="K101" s="162"/>
      <c r="L101" s="166"/>
    </row>
    <row r="102" spans="1:31" s="10" customFormat="1" ht="19.899999999999999" customHeight="1">
      <c r="B102" s="161"/>
      <c r="C102" s="162"/>
      <c r="D102" s="163" t="s">
        <v>106</v>
      </c>
      <c r="E102" s="164"/>
      <c r="F102" s="164"/>
      <c r="G102" s="164"/>
      <c r="H102" s="164"/>
      <c r="I102" s="164"/>
      <c r="J102" s="165">
        <f>J216</f>
        <v>0</v>
      </c>
      <c r="K102" s="162"/>
      <c r="L102" s="166"/>
    </row>
    <row r="103" spans="1:31" s="10" customFormat="1" ht="19.899999999999999" customHeight="1">
      <c r="B103" s="161"/>
      <c r="C103" s="162"/>
      <c r="D103" s="163" t="s">
        <v>107</v>
      </c>
      <c r="E103" s="164"/>
      <c r="F103" s="164"/>
      <c r="G103" s="164"/>
      <c r="H103" s="164"/>
      <c r="I103" s="164"/>
      <c r="J103" s="165">
        <f>J219</f>
        <v>0</v>
      </c>
      <c r="K103" s="162"/>
      <c r="L103" s="166"/>
    </row>
    <row r="104" spans="1:31" s="10" customFormat="1" ht="19.899999999999999" customHeight="1">
      <c r="B104" s="161"/>
      <c r="C104" s="162"/>
      <c r="D104" s="163" t="s">
        <v>108</v>
      </c>
      <c r="E104" s="164"/>
      <c r="F104" s="164"/>
      <c r="G104" s="164"/>
      <c r="H104" s="164"/>
      <c r="I104" s="164"/>
      <c r="J104" s="165">
        <f>J261</f>
        <v>0</v>
      </c>
      <c r="K104" s="162"/>
      <c r="L104" s="166"/>
    </row>
    <row r="105" spans="1:31" s="10" customFormat="1" ht="19.899999999999999" customHeight="1">
      <c r="B105" s="161"/>
      <c r="C105" s="162"/>
      <c r="D105" s="163" t="s">
        <v>109</v>
      </c>
      <c r="E105" s="164"/>
      <c r="F105" s="164"/>
      <c r="G105" s="164"/>
      <c r="H105" s="164"/>
      <c r="I105" s="164"/>
      <c r="J105" s="165">
        <f>J298</f>
        <v>0</v>
      </c>
      <c r="K105" s="162"/>
      <c r="L105" s="166"/>
    </row>
    <row r="106" spans="1:31" s="9" customFormat="1" ht="24.95" customHeight="1">
      <c r="B106" s="155"/>
      <c r="C106" s="156"/>
      <c r="D106" s="157" t="s">
        <v>110</v>
      </c>
      <c r="E106" s="158"/>
      <c r="F106" s="158"/>
      <c r="G106" s="158"/>
      <c r="H106" s="158"/>
      <c r="I106" s="158"/>
      <c r="J106" s="159">
        <f>J300</f>
        <v>0</v>
      </c>
      <c r="K106" s="156"/>
      <c r="L106" s="160"/>
    </row>
    <row r="107" spans="1:31" s="10" customFormat="1" ht="19.899999999999999" customHeight="1">
      <c r="B107" s="161"/>
      <c r="C107" s="162"/>
      <c r="D107" s="163" t="s">
        <v>111</v>
      </c>
      <c r="E107" s="164"/>
      <c r="F107" s="164"/>
      <c r="G107" s="164"/>
      <c r="H107" s="164"/>
      <c r="I107" s="164"/>
      <c r="J107" s="165">
        <f>J301</f>
        <v>0</v>
      </c>
      <c r="K107" s="162"/>
      <c r="L107" s="166"/>
    </row>
    <row r="108" spans="1:31" s="10" customFormat="1" ht="19.899999999999999" customHeight="1">
      <c r="B108" s="161"/>
      <c r="C108" s="162"/>
      <c r="D108" s="163" t="s">
        <v>112</v>
      </c>
      <c r="E108" s="164"/>
      <c r="F108" s="164"/>
      <c r="G108" s="164"/>
      <c r="H108" s="164"/>
      <c r="I108" s="164"/>
      <c r="J108" s="165">
        <f>J309</f>
        <v>0</v>
      </c>
      <c r="K108" s="162"/>
      <c r="L108" s="166"/>
    </row>
    <row r="109" spans="1:31" s="10" customFormat="1" ht="19.899999999999999" customHeight="1">
      <c r="B109" s="161"/>
      <c r="C109" s="162"/>
      <c r="D109" s="163" t="s">
        <v>113</v>
      </c>
      <c r="E109" s="164"/>
      <c r="F109" s="164"/>
      <c r="G109" s="164"/>
      <c r="H109" s="164"/>
      <c r="I109" s="164"/>
      <c r="J109" s="165">
        <f>J319</f>
        <v>0</v>
      </c>
      <c r="K109" s="162"/>
      <c r="L109" s="166"/>
    </row>
    <row r="110" spans="1:31" s="10" customFormat="1" ht="19.899999999999999" customHeight="1">
      <c r="B110" s="161"/>
      <c r="C110" s="162"/>
      <c r="D110" s="163" t="s">
        <v>114</v>
      </c>
      <c r="E110" s="164"/>
      <c r="F110" s="164"/>
      <c r="G110" s="164"/>
      <c r="H110" s="164"/>
      <c r="I110" s="164"/>
      <c r="J110" s="165">
        <f>J330</f>
        <v>0</v>
      </c>
      <c r="K110" s="162"/>
      <c r="L110" s="166"/>
    </row>
    <row r="111" spans="1:31" s="10" customFormat="1" ht="19.899999999999999" customHeight="1">
      <c r="B111" s="161"/>
      <c r="C111" s="162"/>
      <c r="D111" s="163" t="s">
        <v>115</v>
      </c>
      <c r="E111" s="164"/>
      <c r="F111" s="164"/>
      <c r="G111" s="164"/>
      <c r="H111" s="164"/>
      <c r="I111" s="164"/>
      <c r="J111" s="165">
        <f>J337</f>
        <v>0</v>
      </c>
      <c r="K111" s="162"/>
      <c r="L111" s="166"/>
    </row>
    <row r="112" spans="1:31" s="2" customFormat="1" ht="21.75" customHeight="1">
      <c r="A112" s="34"/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55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31" s="2" customFormat="1" ht="6.95" customHeight="1">
      <c r="A113" s="34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5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7" spans="1:31" s="2" customFormat="1" ht="6.95" customHeight="1">
      <c r="A117" s="34"/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55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31" s="2" customFormat="1" ht="24.95" customHeight="1">
      <c r="A118" s="34"/>
      <c r="B118" s="35"/>
      <c r="C118" s="23" t="s">
        <v>116</v>
      </c>
      <c r="D118" s="36"/>
      <c r="E118" s="36"/>
      <c r="F118" s="36"/>
      <c r="G118" s="36"/>
      <c r="H118" s="36"/>
      <c r="I118" s="36"/>
      <c r="J118" s="36"/>
      <c r="K118" s="36"/>
      <c r="L118" s="55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31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36"/>
      <c r="J119" s="36"/>
      <c r="K119" s="36"/>
      <c r="L119" s="55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31" s="2" customFormat="1" ht="12" customHeight="1">
      <c r="A120" s="34"/>
      <c r="B120" s="35"/>
      <c r="C120" s="29" t="s">
        <v>14</v>
      </c>
      <c r="D120" s="36"/>
      <c r="E120" s="36"/>
      <c r="F120" s="36"/>
      <c r="G120" s="36"/>
      <c r="H120" s="36"/>
      <c r="I120" s="36"/>
      <c r="J120" s="36"/>
      <c r="K120" s="36"/>
      <c r="L120" s="55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31" s="2" customFormat="1" ht="16.5" customHeight="1">
      <c r="A121" s="34"/>
      <c r="B121" s="35"/>
      <c r="C121" s="36"/>
      <c r="D121" s="36"/>
      <c r="E121" s="305" t="str">
        <f>E7</f>
        <v>Opravárenská linka-montážna jama Bánovce nad Bebravou</v>
      </c>
      <c r="F121" s="306"/>
      <c r="G121" s="306"/>
      <c r="H121" s="306"/>
      <c r="I121" s="36"/>
      <c r="J121" s="36"/>
      <c r="K121" s="36"/>
      <c r="L121" s="55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31" s="2" customFormat="1" ht="12" customHeight="1">
      <c r="A122" s="34"/>
      <c r="B122" s="35"/>
      <c r="C122" s="29" t="s">
        <v>94</v>
      </c>
      <c r="D122" s="36"/>
      <c r="E122" s="36"/>
      <c r="F122" s="36"/>
      <c r="G122" s="36"/>
      <c r="H122" s="36"/>
      <c r="I122" s="36"/>
      <c r="J122" s="36"/>
      <c r="K122" s="36"/>
      <c r="L122" s="55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31" s="2" customFormat="1" ht="16.5" customHeight="1">
      <c r="A123" s="34"/>
      <c r="B123" s="35"/>
      <c r="C123" s="36"/>
      <c r="D123" s="36"/>
      <c r="E123" s="283" t="str">
        <f>E9</f>
        <v>01 - Stavebná časť</v>
      </c>
      <c r="F123" s="304"/>
      <c r="G123" s="304"/>
      <c r="H123" s="304"/>
      <c r="I123" s="36"/>
      <c r="J123" s="36"/>
      <c r="K123" s="36"/>
      <c r="L123" s="55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31" s="2" customFormat="1" ht="6.95" customHeight="1">
      <c r="A124" s="34"/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55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31" s="2" customFormat="1" ht="12" customHeight="1">
      <c r="A125" s="34"/>
      <c r="B125" s="35"/>
      <c r="C125" s="29" t="s">
        <v>18</v>
      </c>
      <c r="D125" s="36"/>
      <c r="E125" s="36"/>
      <c r="F125" s="27" t="str">
        <f>F12</f>
        <v xml:space="preserve"> </v>
      </c>
      <c r="G125" s="36"/>
      <c r="H125" s="36"/>
      <c r="I125" s="29" t="s">
        <v>20</v>
      </c>
      <c r="J125" s="70" t="str">
        <f>IF(J12="","",J12)</f>
        <v>13. 7. 2022</v>
      </c>
      <c r="K125" s="36"/>
      <c r="L125" s="55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31" s="2" customFormat="1" ht="6.95" customHeight="1">
      <c r="A126" s="34"/>
      <c r="B126" s="35"/>
      <c r="C126" s="36"/>
      <c r="D126" s="36"/>
      <c r="E126" s="36"/>
      <c r="F126" s="36"/>
      <c r="G126" s="36"/>
      <c r="H126" s="36"/>
      <c r="I126" s="36"/>
      <c r="J126" s="36"/>
      <c r="K126" s="36"/>
      <c r="L126" s="55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</row>
    <row r="127" spans="1:31" s="2" customFormat="1" ht="15.2" customHeight="1">
      <c r="A127" s="34"/>
      <c r="B127" s="35"/>
      <c r="C127" s="29" t="s">
        <v>22</v>
      </c>
      <c r="D127" s="36"/>
      <c r="E127" s="36"/>
      <c r="F127" s="27" t="str">
        <f>E15</f>
        <v>Lesy SR š.p.,o.z.lesnej techniky B. Bystrica</v>
      </c>
      <c r="G127" s="36"/>
      <c r="H127" s="36"/>
      <c r="I127" s="29" t="s">
        <v>28</v>
      </c>
      <c r="J127" s="32" t="str">
        <f>E21</f>
        <v>5P- Meduna Vladimír</v>
      </c>
      <c r="K127" s="36"/>
      <c r="L127" s="55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</row>
    <row r="128" spans="1:31" s="2" customFormat="1" ht="15.2" customHeight="1">
      <c r="A128" s="34"/>
      <c r="B128" s="35"/>
      <c r="C128" s="29" t="s">
        <v>26</v>
      </c>
      <c r="D128" s="36"/>
      <c r="E128" s="36"/>
      <c r="F128" s="27" t="str">
        <f>IF(E18="","",E18)</f>
        <v>Vyplň údaj</v>
      </c>
      <c r="G128" s="36"/>
      <c r="H128" s="36"/>
      <c r="I128" s="29" t="s">
        <v>32</v>
      </c>
      <c r="J128" s="32" t="str">
        <f>E24</f>
        <v xml:space="preserve"> </v>
      </c>
      <c r="K128" s="36"/>
      <c r="L128" s="55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  <row r="129" spans="1:65" s="2" customFormat="1" ht="10.35" customHeight="1">
      <c r="A129" s="34"/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55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</row>
    <row r="130" spans="1:65" s="11" customFormat="1" ht="29.25" customHeight="1">
      <c r="A130" s="167"/>
      <c r="B130" s="168"/>
      <c r="C130" s="169" t="s">
        <v>117</v>
      </c>
      <c r="D130" s="170" t="s">
        <v>59</v>
      </c>
      <c r="E130" s="170" t="s">
        <v>55</v>
      </c>
      <c r="F130" s="170" t="s">
        <v>56</v>
      </c>
      <c r="G130" s="170" t="s">
        <v>118</v>
      </c>
      <c r="H130" s="170" t="s">
        <v>119</v>
      </c>
      <c r="I130" s="170" t="s">
        <v>120</v>
      </c>
      <c r="J130" s="171" t="s">
        <v>98</v>
      </c>
      <c r="K130" s="172" t="s">
        <v>121</v>
      </c>
      <c r="L130" s="173"/>
      <c r="M130" s="79" t="s">
        <v>1</v>
      </c>
      <c r="N130" s="80" t="s">
        <v>38</v>
      </c>
      <c r="O130" s="80" t="s">
        <v>122</v>
      </c>
      <c r="P130" s="80" t="s">
        <v>123</v>
      </c>
      <c r="Q130" s="80" t="s">
        <v>124</v>
      </c>
      <c r="R130" s="80" t="s">
        <v>125</v>
      </c>
      <c r="S130" s="80" t="s">
        <v>126</v>
      </c>
      <c r="T130" s="81" t="s">
        <v>127</v>
      </c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</row>
    <row r="131" spans="1:65" s="2" customFormat="1" ht="22.9" customHeight="1">
      <c r="A131" s="34"/>
      <c r="B131" s="35"/>
      <c r="C131" s="86" t="s">
        <v>99</v>
      </c>
      <c r="D131" s="36"/>
      <c r="E131" s="36"/>
      <c r="F131" s="36"/>
      <c r="G131" s="36"/>
      <c r="H131" s="36"/>
      <c r="I131" s="36"/>
      <c r="J131" s="174">
        <f>BK131</f>
        <v>0</v>
      </c>
      <c r="K131" s="36"/>
      <c r="L131" s="39"/>
      <c r="M131" s="82"/>
      <c r="N131" s="175"/>
      <c r="O131" s="83"/>
      <c r="P131" s="176">
        <f>P132+P300</f>
        <v>0</v>
      </c>
      <c r="Q131" s="83"/>
      <c r="R131" s="176">
        <f>R132+R300</f>
        <v>317.60066103499997</v>
      </c>
      <c r="S131" s="83"/>
      <c r="T131" s="177">
        <f>T132+T300</f>
        <v>112.40516500000001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73</v>
      </c>
      <c r="AU131" s="17" t="s">
        <v>100</v>
      </c>
      <c r="BK131" s="178">
        <f>BK132+BK300</f>
        <v>0</v>
      </c>
    </row>
    <row r="132" spans="1:65" s="12" customFormat="1" ht="25.9" customHeight="1">
      <c r="B132" s="179"/>
      <c r="C132" s="180"/>
      <c r="D132" s="181" t="s">
        <v>73</v>
      </c>
      <c r="E132" s="182" t="s">
        <v>128</v>
      </c>
      <c r="F132" s="182" t="s">
        <v>129</v>
      </c>
      <c r="G132" s="180"/>
      <c r="H132" s="180"/>
      <c r="I132" s="183"/>
      <c r="J132" s="184">
        <f>BK132</f>
        <v>0</v>
      </c>
      <c r="K132" s="180"/>
      <c r="L132" s="185"/>
      <c r="M132" s="186"/>
      <c r="N132" s="187"/>
      <c r="O132" s="187"/>
      <c r="P132" s="188">
        <f>P133+P158+P172+P210+P216+P219+P261+P298</f>
        <v>0</v>
      </c>
      <c r="Q132" s="187"/>
      <c r="R132" s="188">
        <f>R133+R158+R172+R210+R216+R219+R261+R298</f>
        <v>312.46112045499996</v>
      </c>
      <c r="S132" s="187"/>
      <c r="T132" s="189">
        <f>T133+T158+T172+T210+T216+T219+T261+T298</f>
        <v>112.40516500000001</v>
      </c>
      <c r="AR132" s="190" t="s">
        <v>82</v>
      </c>
      <c r="AT132" s="191" t="s">
        <v>73</v>
      </c>
      <c r="AU132" s="191" t="s">
        <v>74</v>
      </c>
      <c r="AY132" s="190" t="s">
        <v>130</v>
      </c>
      <c r="BK132" s="192">
        <f>BK133+BK158+BK172+BK210+BK216+BK219+BK261+BK298</f>
        <v>0</v>
      </c>
    </row>
    <row r="133" spans="1:65" s="12" customFormat="1" ht="22.9" customHeight="1">
      <c r="B133" s="179"/>
      <c r="C133" s="180"/>
      <c r="D133" s="181" t="s">
        <v>73</v>
      </c>
      <c r="E133" s="193" t="s">
        <v>82</v>
      </c>
      <c r="F133" s="193" t="s">
        <v>131</v>
      </c>
      <c r="G133" s="180"/>
      <c r="H133" s="180"/>
      <c r="I133" s="183"/>
      <c r="J133" s="194">
        <f>BK133</f>
        <v>0</v>
      </c>
      <c r="K133" s="180"/>
      <c r="L133" s="185"/>
      <c r="M133" s="186"/>
      <c r="N133" s="187"/>
      <c r="O133" s="187"/>
      <c r="P133" s="188">
        <f>SUM(P134:P157)</f>
        <v>0</v>
      </c>
      <c r="Q133" s="187"/>
      <c r="R133" s="188">
        <f>SUM(R134:R157)</f>
        <v>65.25</v>
      </c>
      <c r="S133" s="187"/>
      <c r="T133" s="189">
        <f>SUM(T134:T157)</f>
        <v>0</v>
      </c>
      <c r="AR133" s="190" t="s">
        <v>82</v>
      </c>
      <c r="AT133" s="191" t="s">
        <v>73</v>
      </c>
      <c r="AU133" s="191" t="s">
        <v>82</v>
      </c>
      <c r="AY133" s="190" t="s">
        <v>130</v>
      </c>
      <c r="BK133" s="192">
        <f>SUM(BK134:BK157)</f>
        <v>0</v>
      </c>
    </row>
    <row r="134" spans="1:65" s="2" customFormat="1" ht="76.349999999999994" customHeight="1">
      <c r="A134" s="34"/>
      <c r="B134" s="35"/>
      <c r="C134" s="195" t="s">
        <v>82</v>
      </c>
      <c r="D134" s="195" t="s">
        <v>132</v>
      </c>
      <c r="E134" s="196" t="s">
        <v>133</v>
      </c>
      <c r="F134" s="197" t="s">
        <v>134</v>
      </c>
      <c r="G134" s="198" t="s">
        <v>135</v>
      </c>
      <c r="H134" s="199">
        <v>6.0549999999999997</v>
      </c>
      <c r="I134" s="200"/>
      <c r="J134" s="199">
        <f>ROUND(I134*H134,3)</f>
        <v>0</v>
      </c>
      <c r="K134" s="201"/>
      <c r="L134" s="39"/>
      <c r="M134" s="202" t="s">
        <v>1</v>
      </c>
      <c r="N134" s="203" t="s">
        <v>40</v>
      </c>
      <c r="O134" s="75"/>
      <c r="P134" s="204">
        <f>O134*H134</f>
        <v>0</v>
      </c>
      <c r="Q134" s="204">
        <v>0</v>
      </c>
      <c r="R134" s="204">
        <f>Q134*H134</f>
        <v>0</v>
      </c>
      <c r="S134" s="204">
        <v>0</v>
      </c>
      <c r="T134" s="205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06" t="s">
        <v>136</v>
      </c>
      <c r="AT134" s="206" t="s">
        <v>132</v>
      </c>
      <c r="AU134" s="206" t="s">
        <v>137</v>
      </c>
      <c r="AY134" s="17" t="s">
        <v>130</v>
      </c>
      <c r="BE134" s="207">
        <f>IF(N134="základná",J134,0)</f>
        <v>0</v>
      </c>
      <c r="BF134" s="207">
        <f>IF(N134="znížená",J134,0)</f>
        <v>0</v>
      </c>
      <c r="BG134" s="207">
        <f>IF(N134="zákl. prenesená",J134,0)</f>
        <v>0</v>
      </c>
      <c r="BH134" s="207">
        <f>IF(N134="zníž. prenesená",J134,0)</f>
        <v>0</v>
      </c>
      <c r="BI134" s="207">
        <f>IF(N134="nulová",J134,0)</f>
        <v>0</v>
      </c>
      <c r="BJ134" s="17" t="s">
        <v>137</v>
      </c>
      <c r="BK134" s="208">
        <f>ROUND(I134*H134,3)</f>
        <v>0</v>
      </c>
      <c r="BL134" s="17" t="s">
        <v>136</v>
      </c>
      <c r="BM134" s="206" t="s">
        <v>138</v>
      </c>
    </row>
    <row r="135" spans="1:65" s="13" customFormat="1">
      <c r="B135" s="209"/>
      <c r="C135" s="210"/>
      <c r="D135" s="211" t="s">
        <v>139</v>
      </c>
      <c r="E135" s="212" t="s">
        <v>1</v>
      </c>
      <c r="F135" s="213" t="s">
        <v>140</v>
      </c>
      <c r="G135" s="210"/>
      <c r="H135" s="214">
        <v>3.78</v>
      </c>
      <c r="I135" s="215"/>
      <c r="J135" s="210"/>
      <c r="K135" s="210"/>
      <c r="L135" s="216"/>
      <c r="M135" s="217"/>
      <c r="N135" s="218"/>
      <c r="O135" s="218"/>
      <c r="P135" s="218"/>
      <c r="Q135" s="218"/>
      <c r="R135" s="218"/>
      <c r="S135" s="218"/>
      <c r="T135" s="219"/>
      <c r="AT135" s="220" t="s">
        <v>139</v>
      </c>
      <c r="AU135" s="220" t="s">
        <v>137</v>
      </c>
      <c r="AV135" s="13" t="s">
        <v>137</v>
      </c>
      <c r="AW135" s="13" t="s">
        <v>30</v>
      </c>
      <c r="AX135" s="13" t="s">
        <v>74</v>
      </c>
      <c r="AY135" s="220" t="s">
        <v>130</v>
      </c>
    </row>
    <row r="136" spans="1:65" s="13" customFormat="1">
      <c r="B136" s="209"/>
      <c r="C136" s="210"/>
      <c r="D136" s="211" t="s">
        <v>139</v>
      </c>
      <c r="E136" s="212" t="s">
        <v>1</v>
      </c>
      <c r="F136" s="213" t="s">
        <v>141</v>
      </c>
      <c r="G136" s="210"/>
      <c r="H136" s="214">
        <v>2.2749999999999999</v>
      </c>
      <c r="I136" s="215"/>
      <c r="J136" s="210"/>
      <c r="K136" s="210"/>
      <c r="L136" s="216"/>
      <c r="M136" s="217"/>
      <c r="N136" s="218"/>
      <c r="O136" s="218"/>
      <c r="P136" s="218"/>
      <c r="Q136" s="218"/>
      <c r="R136" s="218"/>
      <c r="S136" s="218"/>
      <c r="T136" s="219"/>
      <c r="AT136" s="220" t="s">
        <v>139</v>
      </c>
      <c r="AU136" s="220" t="s">
        <v>137</v>
      </c>
      <c r="AV136" s="13" t="s">
        <v>137</v>
      </c>
      <c r="AW136" s="13" t="s">
        <v>30</v>
      </c>
      <c r="AX136" s="13" t="s">
        <v>74</v>
      </c>
      <c r="AY136" s="220" t="s">
        <v>130</v>
      </c>
    </row>
    <row r="137" spans="1:65" s="14" customFormat="1">
      <c r="B137" s="221"/>
      <c r="C137" s="222"/>
      <c r="D137" s="211" t="s">
        <v>139</v>
      </c>
      <c r="E137" s="223" t="s">
        <v>1</v>
      </c>
      <c r="F137" s="224" t="s">
        <v>142</v>
      </c>
      <c r="G137" s="222"/>
      <c r="H137" s="225">
        <v>6.0549999999999997</v>
      </c>
      <c r="I137" s="226"/>
      <c r="J137" s="222"/>
      <c r="K137" s="222"/>
      <c r="L137" s="227"/>
      <c r="M137" s="228"/>
      <c r="N137" s="229"/>
      <c r="O137" s="229"/>
      <c r="P137" s="229"/>
      <c r="Q137" s="229"/>
      <c r="R137" s="229"/>
      <c r="S137" s="229"/>
      <c r="T137" s="230"/>
      <c r="AT137" s="231" t="s">
        <v>139</v>
      </c>
      <c r="AU137" s="231" t="s">
        <v>137</v>
      </c>
      <c r="AV137" s="14" t="s">
        <v>136</v>
      </c>
      <c r="AW137" s="14" t="s">
        <v>30</v>
      </c>
      <c r="AX137" s="14" t="s">
        <v>82</v>
      </c>
      <c r="AY137" s="231" t="s">
        <v>130</v>
      </c>
    </row>
    <row r="138" spans="1:65" s="2" customFormat="1" ht="44.25" customHeight="1">
      <c r="A138" s="34"/>
      <c r="B138" s="35"/>
      <c r="C138" s="195" t="s">
        <v>137</v>
      </c>
      <c r="D138" s="195" t="s">
        <v>132</v>
      </c>
      <c r="E138" s="196" t="s">
        <v>143</v>
      </c>
      <c r="F138" s="197" t="s">
        <v>144</v>
      </c>
      <c r="G138" s="198" t="s">
        <v>135</v>
      </c>
      <c r="H138" s="199">
        <v>100.13</v>
      </c>
      <c r="I138" s="200"/>
      <c r="J138" s="199">
        <f>ROUND(I138*H138,3)</f>
        <v>0</v>
      </c>
      <c r="K138" s="201"/>
      <c r="L138" s="39"/>
      <c r="M138" s="202" t="s">
        <v>1</v>
      </c>
      <c r="N138" s="203" t="s">
        <v>40</v>
      </c>
      <c r="O138" s="75"/>
      <c r="P138" s="204">
        <f>O138*H138</f>
        <v>0</v>
      </c>
      <c r="Q138" s="204">
        <v>0</v>
      </c>
      <c r="R138" s="204">
        <f>Q138*H138</f>
        <v>0</v>
      </c>
      <c r="S138" s="204">
        <v>0</v>
      </c>
      <c r="T138" s="205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06" t="s">
        <v>136</v>
      </c>
      <c r="AT138" s="206" t="s">
        <v>132</v>
      </c>
      <c r="AU138" s="206" t="s">
        <v>137</v>
      </c>
      <c r="AY138" s="17" t="s">
        <v>130</v>
      </c>
      <c r="BE138" s="207">
        <f>IF(N138="základná",J138,0)</f>
        <v>0</v>
      </c>
      <c r="BF138" s="207">
        <f>IF(N138="znížená",J138,0)</f>
        <v>0</v>
      </c>
      <c r="BG138" s="207">
        <f>IF(N138="zákl. prenesená",J138,0)</f>
        <v>0</v>
      </c>
      <c r="BH138" s="207">
        <f>IF(N138="zníž. prenesená",J138,0)</f>
        <v>0</v>
      </c>
      <c r="BI138" s="207">
        <f>IF(N138="nulová",J138,0)</f>
        <v>0</v>
      </c>
      <c r="BJ138" s="17" t="s">
        <v>137</v>
      </c>
      <c r="BK138" s="208">
        <f>ROUND(I138*H138,3)</f>
        <v>0</v>
      </c>
      <c r="BL138" s="17" t="s">
        <v>136</v>
      </c>
      <c r="BM138" s="206" t="s">
        <v>145</v>
      </c>
    </row>
    <row r="139" spans="1:65" s="13" customFormat="1">
      <c r="B139" s="209"/>
      <c r="C139" s="210"/>
      <c r="D139" s="211" t="s">
        <v>139</v>
      </c>
      <c r="E139" s="212" t="s">
        <v>1</v>
      </c>
      <c r="F139" s="213" t="s">
        <v>146</v>
      </c>
      <c r="G139" s="210"/>
      <c r="H139" s="214">
        <v>100.13</v>
      </c>
      <c r="I139" s="215"/>
      <c r="J139" s="210"/>
      <c r="K139" s="210"/>
      <c r="L139" s="216"/>
      <c r="M139" s="217"/>
      <c r="N139" s="218"/>
      <c r="O139" s="218"/>
      <c r="P139" s="218"/>
      <c r="Q139" s="218"/>
      <c r="R139" s="218"/>
      <c r="S139" s="218"/>
      <c r="T139" s="219"/>
      <c r="AT139" s="220" t="s">
        <v>139</v>
      </c>
      <c r="AU139" s="220" t="s">
        <v>137</v>
      </c>
      <c r="AV139" s="13" t="s">
        <v>137</v>
      </c>
      <c r="AW139" s="13" t="s">
        <v>30</v>
      </c>
      <c r="AX139" s="13" t="s">
        <v>74</v>
      </c>
      <c r="AY139" s="220" t="s">
        <v>130</v>
      </c>
    </row>
    <row r="140" spans="1:65" s="14" customFormat="1">
      <c r="B140" s="221"/>
      <c r="C140" s="222"/>
      <c r="D140" s="211" t="s">
        <v>139</v>
      </c>
      <c r="E140" s="223" t="s">
        <v>1</v>
      </c>
      <c r="F140" s="224" t="s">
        <v>142</v>
      </c>
      <c r="G140" s="222"/>
      <c r="H140" s="225">
        <v>100.13</v>
      </c>
      <c r="I140" s="226"/>
      <c r="J140" s="222"/>
      <c r="K140" s="222"/>
      <c r="L140" s="227"/>
      <c r="M140" s="228"/>
      <c r="N140" s="229"/>
      <c r="O140" s="229"/>
      <c r="P140" s="229"/>
      <c r="Q140" s="229"/>
      <c r="R140" s="229"/>
      <c r="S140" s="229"/>
      <c r="T140" s="230"/>
      <c r="AT140" s="231" t="s">
        <v>139</v>
      </c>
      <c r="AU140" s="231" t="s">
        <v>137</v>
      </c>
      <c r="AV140" s="14" t="s">
        <v>136</v>
      </c>
      <c r="AW140" s="14" t="s">
        <v>30</v>
      </c>
      <c r="AX140" s="14" t="s">
        <v>82</v>
      </c>
      <c r="AY140" s="231" t="s">
        <v>130</v>
      </c>
    </row>
    <row r="141" spans="1:65" s="2" customFormat="1" ht="55.5" customHeight="1">
      <c r="A141" s="34"/>
      <c r="B141" s="35"/>
      <c r="C141" s="195" t="s">
        <v>147</v>
      </c>
      <c r="D141" s="195" t="s">
        <v>132</v>
      </c>
      <c r="E141" s="196" t="s">
        <v>148</v>
      </c>
      <c r="F141" s="197" t="s">
        <v>149</v>
      </c>
      <c r="G141" s="198" t="s">
        <v>135</v>
      </c>
      <c r="H141" s="199">
        <v>103.91</v>
      </c>
      <c r="I141" s="200"/>
      <c r="J141" s="199">
        <f>ROUND(I141*H141,3)</f>
        <v>0</v>
      </c>
      <c r="K141" s="201"/>
      <c r="L141" s="39"/>
      <c r="M141" s="202" t="s">
        <v>1</v>
      </c>
      <c r="N141" s="203" t="s">
        <v>40</v>
      </c>
      <c r="O141" s="75"/>
      <c r="P141" s="204">
        <f>O141*H141</f>
        <v>0</v>
      </c>
      <c r="Q141" s="204">
        <v>0</v>
      </c>
      <c r="R141" s="204">
        <f>Q141*H141</f>
        <v>0</v>
      </c>
      <c r="S141" s="204">
        <v>0</v>
      </c>
      <c r="T141" s="205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06" t="s">
        <v>136</v>
      </c>
      <c r="AT141" s="206" t="s">
        <v>132</v>
      </c>
      <c r="AU141" s="206" t="s">
        <v>137</v>
      </c>
      <c r="AY141" s="17" t="s">
        <v>130</v>
      </c>
      <c r="BE141" s="207">
        <f>IF(N141="základná",J141,0)</f>
        <v>0</v>
      </c>
      <c r="BF141" s="207">
        <f>IF(N141="znížená",J141,0)</f>
        <v>0</v>
      </c>
      <c r="BG141" s="207">
        <f>IF(N141="zákl. prenesená",J141,0)</f>
        <v>0</v>
      </c>
      <c r="BH141" s="207">
        <f>IF(N141="zníž. prenesená",J141,0)</f>
        <v>0</v>
      </c>
      <c r="BI141" s="207">
        <f>IF(N141="nulová",J141,0)</f>
        <v>0</v>
      </c>
      <c r="BJ141" s="17" t="s">
        <v>137</v>
      </c>
      <c r="BK141" s="208">
        <f>ROUND(I141*H141,3)</f>
        <v>0</v>
      </c>
      <c r="BL141" s="17" t="s">
        <v>136</v>
      </c>
      <c r="BM141" s="206" t="s">
        <v>150</v>
      </c>
    </row>
    <row r="142" spans="1:65" s="13" customFormat="1">
      <c r="B142" s="209"/>
      <c r="C142" s="210"/>
      <c r="D142" s="211" t="s">
        <v>139</v>
      </c>
      <c r="E142" s="212" t="s">
        <v>1</v>
      </c>
      <c r="F142" s="213" t="s">
        <v>151</v>
      </c>
      <c r="G142" s="210"/>
      <c r="H142" s="214">
        <v>103.91</v>
      </c>
      <c r="I142" s="215"/>
      <c r="J142" s="210"/>
      <c r="K142" s="210"/>
      <c r="L142" s="216"/>
      <c r="M142" s="217"/>
      <c r="N142" s="218"/>
      <c r="O142" s="218"/>
      <c r="P142" s="218"/>
      <c r="Q142" s="218"/>
      <c r="R142" s="218"/>
      <c r="S142" s="218"/>
      <c r="T142" s="219"/>
      <c r="AT142" s="220" t="s">
        <v>139</v>
      </c>
      <c r="AU142" s="220" t="s">
        <v>137</v>
      </c>
      <c r="AV142" s="13" t="s">
        <v>137</v>
      </c>
      <c r="AW142" s="13" t="s">
        <v>30</v>
      </c>
      <c r="AX142" s="13" t="s">
        <v>74</v>
      </c>
      <c r="AY142" s="220" t="s">
        <v>130</v>
      </c>
    </row>
    <row r="143" spans="1:65" s="14" customFormat="1">
      <c r="B143" s="221"/>
      <c r="C143" s="222"/>
      <c r="D143" s="211" t="s">
        <v>139</v>
      </c>
      <c r="E143" s="223" t="s">
        <v>1</v>
      </c>
      <c r="F143" s="224" t="s">
        <v>142</v>
      </c>
      <c r="G143" s="222"/>
      <c r="H143" s="225">
        <v>103.91</v>
      </c>
      <c r="I143" s="226"/>
      <c r="J143" s="222"/>
      <c r="K143" s="222"/>
      <c r="L143" s="227"/>
      <c r="M143" s="228"/>
      <c r="N143" s="229"/>
      <c r="O143" s="229"/>
      <c r="P143" s="229"/>
      <c r="Q143" s="229"/>
      <c r="R143" s="229"/>
      <c r="S143" s="229"/>
      <c r="T143" s="230"/>
      <c r="AT143" s="231" t="s">
        <v>139</v>
      </c>
      <c r="AU143" s="231" t="s">
        <v>137</v>
      </c>
      <c r="AV143" s="14" t="s">
        <v>136</v>
      </c>
      <c r="AW143" s="14" t="s">
        <v>30</v>
      </c>
      <c r="AX143" s="14" t="s">
        <v>82</v>
      </c>
      <c r="AY143" s="231" t="s">
        <v>130</v>
      </c>
    </row>
    <row r="144" spans="1:65" s="2" customFormat="1" ht="66.75" customHeight="1">
      <c r="A144" s="34"/>
      <c r="B144" s="35"/>
      <c r="C144" s="195" t="s">
        <v>136</v>
      </c>
      <c r="D144" s="195" t="s">
        <v>132</v>
      </c>
      <c r="E144" s="196" t="s">
        <v>152</v>
      </c>
      <c r="F144" s="197" t="s">
        <v>153</v>
      </c>
      <c r="G144" s="198" t="s">
        <v>135</v>
      </c>
      <c r="H144" s="199">
        <v>135</v>
      </c>
      <c r="I144" s="200"/>
      <c r="J144" s="199">
        <f>ROUND(I144*H144,3)</f>
        <v>0</v>
      </c>
      <c r="K144" s="201"/>
      <c r="L144" s="39"/>
      <c r="M144" s="202" t="s">
        <v>1</v>
      </c>
      <c r="N144" s="203" t="s">
        <v>40</v>
      </c>
      <c r="O144" s="75"/>
      <c r="P144" s="204">
        <f>O144*H144</f>
        <v>0</v>
      </c>
      <c r="Q144" s="204">
        <v>0</v>
      </c>
      <c r="R144" s="204">
        <f>Q144*H144</f>
        <v>0</v>
      </c>
      <c r="S144" s="204">
        <v>0</v>
      </c>
      <c r="T144" s="205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06" t="s">
        <v>136</v>
      </c>
      <c r="AT144" s="206" t="s">
        <v>132</v>
      </c>
      <c r="AU144" s="206" t="s">
        <v>137</v>
      </c>
      <c r="AY144" s="17" t="s">
        <v>130</v>
      </c>
      <c r="BE144" s="207">
        <f>IF(N144="základná",J144,0)</f>
        <v>0</v>
      </c>
      <c r="BF144" s="207">
        <f>IF(N144="znížená",J144,0)</f>
        <v>0</v>
      </c>
      <c r="BG144" s="207">
        <f>IF(N144="zákl. prenesená",J144,0)</f>
        <v>0</v>
      </c>
      <c r="BH144" s="207">
        <f>IF(N144="zníž. prenesená",J144,0)</f>
        <v>0</v>
      </c>
      <c r="BI144" s="207">
        <f>IF(N144="nulová",J144,0)</f>
        <v>0</v>
      </c>
      <c r="BJ144" s="17" t="s">
        <v>137</v>
      </c>
      <c r="BK144" s="208">
        <f>ROUND(I144*H144,3)</f>
        <v>0</v>
      </c>
      <c r="BL144" s="17" t="s">
        <v>136</v>
      </c>
      <c r="BM144" s="206" t="s">
        <v>154</v>
      </c>
    </row>
    <row r="145" spans="1:65" s="2" customFormat="1" ht="66.75" customHeight="1">
      <c r="A145" s="34"/>
      <c r="B145" s="35"/>
      <c r="C145" s="195" t="s">
        <v>155</v>
      </c>
      <c r="D145" s="195" t="s">
        <v>132</v>
      </c>
      <c r="E145" s="196" t="s">
        <v>156</v>
      </c>
      <c r="F145" s="197" t="s">
        <v>157</v>
      </c>
      <c r="G145" s="198" t="s">
        <v>135</v>
      </c>
      <c r="H145" s="199">
        <v>540</v>
      </c>
      <c r="I145" s="200"/>
      <c r="J145" s="199">
        <f>ROUND(I145*H145,3)</f>
        <v>0</v>
      </c>
      <c r="K145" s="201"/>
      <c r="L145" s="39"/>
      <c r="M145" s="202" t="s">
        <v>1</v>
      </c>
      <c r="N145" s="203" t="s">
        <v>40</v>
      </c>
      <c r="O145" s="75"/>
      <c r="P145" s="204">
        <f>O145*H145</f>
        <v>0</v>
      </c>
      <c r="Q145" s="204">
        <v>0</v>
      </c>
      <c r="R145" s="204">
        <f>Q145*H145</f>
        <v>0</v>
      </c>
      <c r="S145" s="204">
        <v>0</v>
      </c>
      <c r="T145" s="205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06" t="s">
        <v>136</v>
      </c>
      <c r="AT145" s="206" t="s">
        <v>132</v>
      </c>
      <c r="AU145" s="206" t="s">
        <v>137</v>
      </c>
      <c r="AY145" s="17" t="s">
        <v>130</v>
      </c>
      <c r="BE145" s="207">
        <f>IF(N145="základná",J145,0)</f>
        <v>0</v>
      </c>
      <c r="BF145" s="207">
        <f>IF(N145="znížená",J145,0)</f>
        <v>0</v>
      </c>
      <c r="BG145" s="207">
        <f>IF(N145="zákl. prenesená",J145,0)</f>
        <v>0</v>
      </c>
      <c r="BH145" s="207">
        <f>IF(N145="zníž. prenesená",J145,0)</f>
        <v>0</v>
      </c>
      <c r="BI145" s="207">
        <f>IF(N145="nulová",J145,0)</f>
        <v>0</v>
      </c>
      <c r="BJ145" s="17" t="s">
        <v>137</v>
      </c>
      <c r="BK145" s="208">
        <f>ROUND(I145*H145,3)</f>
        <v>0</v>
      </c>
      <c r="BL145" s="17" t="s">
        <v>136</v>
      </c>
      <c r="BM145" s="206" t="s">
        <v>158</v>
      </c>
    </row>
    <row r="146" spans="1:65" s="13" customFormat="1">
      <c r="B146" s="209"/>
      <c r="C146" s="210"/>
      <c r="D146" s="211" t="s">
        <v>139</v>
      </c>
      <c r="E146" s="210"/>
      <c r="F146" s="213" t="s">
        <v>159</v>
      </c>
      <c r="G146" s="210"/>
      <c r="H146" s="214">
        <v>540</v>
      </c>
      <c r="I146" s="215"/>
      <c r="J146" s="210"/>
      <c r="K146" s="210"/>
      <c r="L146" s="216"/>
      <c r="M146" s="217"/>
      <c r="N146" s="218"/>
      <c r="O146" s="218"/>
      <c r="P146" s="218"/>
      <c r="Q146" s="218"/>
      <c r="R146" s="218"/>
      <c r="S146" s="218"/>
      <c r="T146" s="219"/>
      <c r="AT146" s="220" t="s">
        <v>139</v>
      </c>
      <c r="AU146" s="220" t="s">
        <v>137</v>
      </c>
      <c r="AV146" s="13" t="s">
        <v>137</v>
      </c>
      <c r="AW146" s="13" t="s">
        <v>4</v>
      </c>
      <c r="AX146" s="13" t="s">
        <v>82</v>
      </c>
      <c r="AY146" s="220" t="s">
        <v>130</v>
      </c>
    </row>
    <row r="147" spans="1:65" s="2" customFormat="1" ht="33" customHeight="1">
      <c r="A147" s="34"/>
      <c r="B147" s="35"/>
      <c r="C147" s="195" t="s">
        <v>160</v>
      </c>
      <c r="D147" s="195" t="s">
        <v>132</v>
      </c>
      <c r="E147" s="196" t="s">
        <v>161</v>
      </c>
      <c r="F147" s="197" t="s">
        <v>162</v>
      </c>
      <c r="G147" s="198" t="s">
        <v>135</v>
      </c>
      <c r="H147" s="199">
        <v>103.91</v>
      </c>
      <c r="I147" s="200"/>
      <c r="J147" s="199">
        <f>ROUND(I147*H147,3)</f>
        <v>0</v>
      </c>
      <c r="K147" s="201"/>
      <c r="L147" s="39"/>
      <c r="M147" s="202" t="s">
        <v>1</v>
      </c>
      <c r="N147" s="203" t="s">
        <v>40</v>
      </c>
      <c r="O147" s="75"/>
      <c r="P147" s="204">
        <f>O147*H147</f>
        <v>0</v>
      </c>
      <c r="Q147" s="204">
        <v>0</v>
      </c>
      <c r="R147" s="204">
        <f>Q147*H147</f>
        <v>0</v>
      </c>
      <c r="S147" s="204">
        <v>0</v>
      </c>
      <c r="T147" s="205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06" t="s">
        <v>136</v>
      </c>
      <c r="AT147" s="206" t="s">
        <v>132</v>
      </c>
      <c r="AU147" s="206" t="s">
        <v>137</v>
      </c>
      <c r="AY147" s="17" t="s">
        <v>130</v>
      </c>
      <c r="BE147" s="207">
        <f>IF(N147="základná",J147,0)</f>
        <v>0</v>
      </c>
      <c r="BF147" s="207">
        <f>IF(N147="znížená",J147,0)</f>
        <v>0</v>
      </c>
      <c r="BG147" s="207">
        <f>IF(N147="zákl. prenesená",J147,0)</f>
        <v>0</v>
      </c>
      <c r="BH147" s="207">
        <f>IF(N147="zníž. prenesená",J147,0)</f>
        <v>0</v>
      </c>
      <c r="BI147" s="207">
        <f>IF(N147="nulová",J147,0)</f>
        <v>0</v>
      </c>
      <c r="BJ147" s="17" t="s">
        <v>137</v>
      </c>
      <c r="BK147" s="208">
        <f>ROUND(I147*H147,3)</f>
        <v>0</v>
      </c>
      <c r="BL147" s="17" t="s">
        <v>136</v>
      </c>
      <c r="BM147" s="206" t="s">
        <v>163</v>
      </c>
    </row>
    <row r="148" spans="1:65" s="13" customFormat="1">
      <c r="B148" s="209"/>
      <c r="C148" s="210"/>
      <c r="D148" s="211" t="s">
        <v>139</v>
      </c>
      <c r="E148" s="212" t="s">
        <v>1</v>
      </c>
      <c r="F148" s="213" t="s">
        <v>151</v>
      </c>
      <c r="G148" s="210"/>
      <c r="H148" s="214">
        <v>103.91</v>
      </c>
      <c r="I148" s="215"/>
      <c r="J148" s="210"/>
      <c r="K148" s="210"/>
      <c r="L148" s="216"/>
      <c r="M148" s="217"/>
      <c r="N148" s="218"/>
      <c r="O148" s="218"/>
      <c r="P148" s="218"/>
      <c r="Q148" s="218"/>
      <c r="R148" s="218"/>
      <c r="S148" s="218"/>
      <c r="T148" s="219"/>
      <c r="AT148" s="220" t="s">
        <v>139</v>
      </c>
      <c r="AU148" s="220" t="s">
        <v>137</v>
      </c>
      <c r="AV148" s="13" t="s">
        <v>137</v>
      </c>
      <c r="AW148" s="13" t="s">
        <v>30</v>
      </c>
      <c r="AX148" s="13" t="s">
        <v>74</v>
      </c>
      <c r="AY148" s="220" t="s">
        <v>130</v>
      </c>
    </row>
    <row r="149" spans="1:65" s="14" customFormat="1">
      <c r="B149" s="221"/>
      <c r="C149" s="222"/>
      <c r="D149" s="211" t="s">
        <v>139</v>
      </c>
      <c r="E149" s="223" t="s">
        <v>1</v>
      </c>
      <c r="F149" s="224" t="s">
        <v>142</v>
      </c>
      <c r="G149" s="222"/>
      <c r="H149" s="225">
        <v>103.91</v>
      </c>
      <c r="I149" s="226"/>
      <c r="J149" s="222"/>
      <c r="K149" s="222"/>
      <c r="L149" s="227"/>
      <c r="M149" s="228"/>
      <c r="N149" s="229"/>
      <c r="O149" s="229"/>
      <c r="P149" s="229"/>
      <c r="Q149" s="229"/>
      <c r="R149" s="229"/>
      <c r="S149" s="229"/>
      <c r="T149" s="230"/>
      <c r="AT149" s="231" t="s">
        <v>139</v>
      </c>
      <c r="AU149" s="231" t="s">
        <v>137</v>
      </c>
      <c r="AV149" s="14" t="s">
        <v>136</v>
      </c>
      <c r="AW149" s="14" t="s">
        <v>30</v>
      </c>
      <c r="AX149" s="14" t="s">
        <v>82</v>
      </c>
      <c r="AY149" s="231" t="s">
        <v>130</v>
      </c>
    </row>
    <row r="150" spans="1:65" s="2" customFormat="1" ht="33" customHeight="1">
      <c r="A150" s="34"/>
      <c r="B150" s="35"/>
      <c r="C150" s="195" t="s">
        <v>164</v>
      </c>
      <c r="D150" s="195" t="s">
        <v>132</v>
      </c>
      <c r="E150" s="196" t="s">
        <v>165</v>
      </c>
      <c r="F150" s="197" t="s">
        <v>166</v>
      </c>
      <c r="G150" s="198" t="s">
        <v>167</v>
      </c>
      <c r="H150" s="199">
        <v>194.31200000000001</v>
      </c>
      <c r="I150" s="200"/>
      <c r="J150" s="199">
        <f>ROUND(I150*H150,3)</f>
        <v>0</v>
      </c>
      <c r="K150" s="201"/>
      <c r="L150" s="39"/>
      <c r="M150" s="202" t="s">
        <v>1</v>
      </c>
      <c r="N150" s="203" t="s">
        <v>40</v>
      </c>
      <c r="O150" s="75"/>
      <c r="P150" s="204">
        <f>O150*H150</f>
        <v>0</v>
      </c>
      <c r="Q150" s="204">
        <v>0</v>
      </c>
      <c r="R150" s="204">
        <f>Q150*H150</f>
        <v>0</v>
      </c>
      <c r="S150" s="204">
        <v>0</v>
      </c>
      <c r="T150" s="205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06" t="s">
        <v>136</v>
      </c>
      <c r="AT150" s="206" t="s">
        <v>132</v>
      </c>
      <c r="AU150" s="206" t="s">
        <v>137</v>
      </c>
      <c r="AY150" s="17" t="s">
        <v>130</v>
      </c>
      <c r="BE150" s="207">
        <f>IF(N150="základná",J150,0)</f>
        <v>0</v>
      </c>
      <c r="BF150" s="207">
        <f>IF(N150="znížená",J150,0)</f>
        <v>0</v>
      </c>
      <c r="BG150" s="207">
        <f>IF(N150="zákl. prenesená",J150,0)</f>
        <v>0</v>
      </c>
      <c r="BH150" s="207">
        <f>IF(N150="zníž. prenesená",J150,0)</f>
        <v>0</v>
      </c>
      <c r="BI150" s="207">
        <f>IF(N150="nulová",J150,0)</f>
        <v>0</v>
      </c>
      <c r="BJ150" s="17" t="s">
        <v>137</v>
      </c>
      <c r="BK150" s="208">
        <f>ROUND(I150*H150,3)</f>
        <v>0</v>
      </c>
      <c r="BL150" s="17" t="s">
        <v>136</v>
      </c>
      <c r="BM150" s="206" t="s">
        <v>168</v>
      </c>
    </row>
    <row r="151" spans="1:65" s="13" customFormat="1">
      <c r="B151" s="209"/>
      <c r="C151" s="210"/>
      <c r="D151" s="211" t="s">
        <v>139</v>
      </c>
      <c r="E151" s="212" t="s">
        <v>1</v>
      </c>
      <c r="F151" s="213" t="s">
        <v>169</v>
      </c>
      <c r="G151" s="210"/>
      <c r="H151" s="214">
        <v>194.31200000000001</v>
      </c>
      <c r="I151" s="215"/>
      <c r="J151" s="210"/>
      <c r="K151" s="210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139</v>
      </c>
      <c r="AU151" s="220" t="s">
        <v>137</v>
      </c>
      <c r="AV151" s="13" t="s">
        <v>137</v>
      </c>
      <c r="AW151" s="13" t="s">
        <v>30</v>
      </c>
      <c r="AX151" s="13" t="s">
        <v>82</v>
      </c>
      <c r="AY151" s="220" t="s">
        <v>130</v>
      </c>
    </row>
    <row r="152" spans="1:65" s="2" customFormat="1" ht="49.15" customHeight="1">
      <c r="A152" s="34"/>
      <c r="B152" s="35"/>
      <c r="C152" s="195" t="s">
        <v>170</v>
      </c>
      <c r="D152" s="195" t="s">
        <v>132</v>
      </c>
      <c r="E152" s="196" t="s">
        <v>171</v>
      </c>
      <c r="F152" s="197" t="s">
        <v>172</v>
      </c>
      <c r="G152" s="198" t="s">
        <v>135</v>
      </c>
      <c r="H152" s="199">
        <v>34.893000000000001</v>
      </c>
      <c r="I152" s="200"/>
      <c r="J152" s="199">
        <f>ROUND(I152*H152,3)</f>
        <v>0</v>
      </c>
      <c r="K152" s="201"/>
      <c r="L152" s="39"/>
      <c r="M152" s="202" t="s">
        <v>1</v>
      </c>
      <c r="N152" s="203" t="s">
        <v>40</v>
      </c>
      <c r="O152" s="75"/>
      <c r="P152" s="204">
        <f>O152*H152</f>
        <v>0</v>
      </c>
      <c r="Q152" s="204">
        <v>0</v>
      </c>
      <c r="R152" s="204">
        <f>Q152*H152</f>
        <v>0</v>
      </c>
      <c r="S152" s="204">
        <v>0</v>
      </c>
      <c r="T152" s="205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06" t="s">
        <v>136</v>
      </c>
      <c r="AT152" s="206" t="s">
        <v>132</v>
      </c>
      <c r="AU152" s="206" t="s">
        <v>137</v>
      </c>
      <c r="AY152" s="17" t="s">
        <v>130</v>
      </c>
      <c r="BE152" s="207">
        <f>IF(N152="základná",J152,0)</f>
        <v>0</v>
      </c>
      <c r="BF152" s="207">
        <f>IF(N152="znížená",J152,0)</f>
        <v>0</v>
      </c>
      <c r="BG152" s="207">
        <f>IF(N152="zákl. prenesená",J152,0)</f>
        <v>0</v>
      </c>
      <c r="BH152" s="207">
        <f>IF(N152="zníž. prenesená",J152,0)</f>
        <v>0</v>
      </c>
      <c r="BI152" s="207">
        <f>IF(N152="nulová",J152,0)</f>
        <v>0</v>
      </c>
      <c r="BJ152" s="17" t="s">
        <v>137</v>
      </c>
      <c r="BK152" s="208">
        <f>ROUND(I152*H152,3)</f>
        <v>0</v>
      </c>
      <c r="BL152" s="17" t="s">
        <v>136</v>
      </c>
      <c r="BM152" s="206" t="s">
        <v>173</v>
      </c>
    </row>
    <row r="153" spans="1:65" s="13" customFormat="1">
      <c r="B153" s="209"/>
      <c r="C153" s="210"/>
      <c r="D153" s="211" t="s">
        <v>139</v>
      </c>
      <c r="E153" s="212" t="s">
        <v>1</v>
      </c>
      <c r="F153" s="213" t="s">
        <v>174</v>
      </c>
      <c r="G153" s="210"/>
      <c r="H153" s="214">
        <v>33.768000000000001</v>
      </c>
      <c r="I153" s="215"/>
      <c r="J153" s="210"/>
      <c r="K153" s="210"/>
      <c r="L153" s="216"/>
      <c r="M153" s="217"/>
      <c r="N153" s="218"/>
      <c r="O153" s="218"/>
      <c r="P153" s="218"/>
      <c r="Q153" s="218"/>
      <c r="R153" s="218"/>
      <c r="S153" s="218"/>
      <c r="T153" s="219"/>
      <c r="AT153" s="220" t="s">
        <v>139</v>
      </c>
      <c r="AU153" s="220" t="s">
        <v>137</v>
      </c>
      <c r="AV153" s="13" t="s">
        <v>137</v>
      </c>
      <c r="AW153" s="13" t="s">
        <v>30</v>
      </c>
      <c r="AX153" s="13" t="s">
        <v>74</v>
      </c>
      <c r="AY153" s="220" t="s">
        <v>130</v>
      </c>
    </row>
    <row r="154" spans="1:65" s="15" customFormat="1">
      <c r="B154" s="232"/>
      <c r="C154" s="233"/>
      <c r="D154" s="211" t="s">
        <v>139</v>
      </c>
      <c r="E154" s="234" t="s">
        <v>1</v>
      </c>
      <c r="F154" s="235" t="s">
        <v>175</v>
      </c>
      <c r="G154" s="233"/>
      <c r="H154" s="234" t="s">
        <v>1</v>
      </c>
      <c r="I154" s="236"/>
      <c r="J154" s="233"/>
      <c r="K154" s="233"/>
      <c r="L154" s="237"/>
      <c r="M154" s="238"/>
      <c r="N154" s="239"/>
      <c r="O154" s="239"/>
      <c r="P154" s="239"/>
      <c r="Q154" s="239"/>
      <c r="R154" s="239"/>
      <c r="S154" s="239"/>
      <c r="T154" s="240"/>
      <c r="AT154" s="241" t="s">
        <v>139</v>
      </c>
      <c r="AU154" s="241" t="s">
        <v>137</v>
      </c>
      <c r="AV154" s="15" t="s">
        <v>82</v>
      </c>
      <c r="AW154" s="15" t="s">
        <v>30</v>
      </c>
      <c r="AX154" s="15" t="s">
        <v>74</v>
      </c>
      <c r="AY154" s="241" t="s">
        <v>130</v>
      </c>
    </row>
    <row r="155" spans="1:65" s="13" customFormat="1">
      <c r="B155" s="209"/>
      <c r="C155" s="210"/>
      <c r="D155" s="211" t="s">
        <v>139</v>
      </c>
      <c r="E155" s="212" t="s">
        <v>1</v>
      </c>
      <c r="F155" s="213" t="s">
        <v>176</v>
      </c>
      <c r="G155" s="210"/>
      <c r="H155" s="214">
        <v>1.125</v>
      </c>
      <c r="I155" s="215"/>
      <c r="J155" s="210"/>
      <c r="K155" s="210"/>
      <c r="L155" s="216"/>
      <c r="M155" s="217"/>
      <c r="N155" s="218"/>
      <c r="O155" s="218"/>
      <c r="P155" s="218"/>
      <c r="Q155" s="218"/>
      <c r="R155" s="218"/>
      <c r="S155" s="218"/>
      <c r="T155" s="219"/>
      <c r="AT155" s="220" t="s">
        <v>139</v>
      </c>
      <c r="AU155" s="220" t="s">
        <v>137</v>
      </c>
      <c r="AV155" s="13" t="s">
        <v>137</v>
      </c>
      <c r="AW155" s="13" t="s">
        <v>30</v>
      </c>
      <c r="AX155" s="13" t="s">
        <v>74</v>
      </c>
      <c r="AY155" s="220" t="s">
        <v>130</v>
      </c>
    </row>
    <row r="156" spans="1:65" s="14" customFormat="1">
      <c r="B156" s="221"/>
      <c r="C156" s="222"/>
      <c r="D156" s="211" t="s">
        <v>139</v>
      </c>
      <c r="E156" s="223" t="s">
        <v>1</v>
      </c>
      <c r="F156" s="224" t="s">
        <v>142</v>
      </c>
      <c r="G156" s="222"/>
      <c r="H156" s="225">
        <v>34.893000000000001</v>
      </c>
      <c r="I156" s="226"/>
      <c r="J156" s="222"/>
      <c r="K156" s="222"/>
      <c r="L156" s="227"/>
      <c r="M156" s="228"/>
      <c r="N156" s="229"/>
      <c r="O156" s="229"/>
      <c r="P156" s="229"/>
      <c r="Q156" s="229"/>
      <c r="R156" s="229"/>
      <c r="S156" s="229"/>
      <c r="T156" s="230"/>
      <c r="AT156" s="231" t="s">
        <v>139</v>
      </c>
      <c r="AU156" s="231" t="s">
        <v>137</v>
      </c>
      <c r="AV156" s="14" t="s">
        <v>136</v>
      </c>
      <c r="AW156" s="14" t="s">
        <v>30</v>
      </c>
      <c r="AX156" s="14" t="s">
        <v>82</v>
      </c>
      <c r="AY156" s="231" t="s">
        <v>130</v>
      </c>
    </row>
    <row r="157" spans="1:65" s="2" customFormat="1" ht="16.5" customHeight="1">
      <c r="A157" s="34"/>
      <c r="B157" s="35"/>
      <c r="C157" s="242" t="s">
        <v>177</v>
      </c>
      <c r="D157" s="242" t="s">
        <v>178</v>
      </c>
      <c r="E157" s="243" t="s">
        <v>179</v>
      </c>
      <c r="F157" s="244" t="s">
        <v>180</v>
      </c>
      <c r="G157" s="245" t="s">
        <v>167</v>
      </c>
      <c r="H157" s="246">
        <v>65.25</v>
      </c>
      <c r="I157" s="247"/>
      <c r="J157" s="246">
        <f>ROUND(I157*H157,3)</f>
        <v>0</v>
      </c>
      <c r="K157" s="248"/>
      <c r="L157" s="249"/>
      <c r="M157" s="250" t="s">
        <v>1</v>
      </c>
      <c r="N157" s="251" t="s">
        <v>40</v>
      </c>
      <c r="O157" s="75"/>
      <c r="P157" s="204">
        <f>O157*H157</f>
        <v>0</v>
      </c>
      <c r="Q157" s="204">
        <v>1</v>
      </c>
      <c r="R157" s="204">
        <f>Q157*H157</f>
        <v>65.25</v>
      </c>
      <c r="S157" s="204">
        <v>0</v>
      </c>
      <c r="T157" s="205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06" t="s">
        <v>170</v>
      </c>
      <c r="AT157" s="206" t="s">
        <v>178</v>
      </c>
      <c r="AU157" s="206" t="s">
        <v>137</v>
      </c>
      <c r="AY157" s="17" t="s">
        <v>130</v>
      </c>
      <c r="BE157" s="207">
        <f>IF(N157="základná",J157,0)</f>
        <v>0</v>
      </c>
      <c r="BF157" s="207">
        <f>IF(N157="znížená",J157,0)</f>
        <v>0</v>
      </c>
      <c r="BG157" s="207">
        <f>IF(N157="zákl. prenesená",J157,0)</f>
        <v>0</v>
      </c>
      <c r="BH157" s="207">
        <f>IF(N157="zníž. prenesená",J157,0)</f>
        <v>0</v>
      </c>
      <c r="BI157" s="207">
        <f>IF(N157="nulová",J157,0)</f>
        <v>0</v>
      </c>
      <c r="BJ157" s="17" t="s">
        <v>137</v>
      </c>
      <c r="BK157" s="208">
        <f>ROUND(I157*H157,3)</f>
        <v>0</v>
      </c>
      <c r="BL157" s="17" t="s">
        <v>136</v>
      </c>
      <c r="BM157" s="206" t="s">
        <v>181</v>
      </c>
    </row>
    <row r="158" spans="1:65" s="12" customFormat="1" ht="22.9" customHeight="1">
      <c r="B158" s="179"/>
      <c r="C158" s="180"/>
      <c r="D158" s="181" t="s">
        <v>73</v>
      </c>
      <c r="E158" s="193" t="s">
        <v>137</v>
      </c>
      <c r="F158" s="193" t="s">
        <v>182</v>
      </c>
      <c r="G158" s="180"/>
      <c r="H158" s="180"/>
      <c r="I158" s="183"/>
      <c r="J158" s="194">
        <f>BK158</f>
        <v>0</v>
      </c>
      <c r="K158" s="180"/>
      <c r="L158" s="185"/>
      <c r="M158" s="186"/>
      <c r="N158" s="187"/>
      <c r="O158" s="187"/>
      <c r="P158" s="188">
        <f>SUM(P159:P171)</f>
        <v>0</v>
      </c>
      <c r="Q158" s="187"/>
      <c r="R158" s="188">
        <f>SUM(R159:R171)</f>
        <v>93.071340524999997</v>
      </c>
      <c r="S158" s="187"/>
      <c r="T158" s="189">
        <f>SUM(T159:T171)</f>
        <v>0</v>
      </c>
      <c r="AR158" s="190" t="s">
        <v>82</v>
      </c>
      <c r="AT158" s="191" t="s">
        <v>73</v>
      </c>
      <c r="AU158" s="191" t="s">
        <v>82</v>
      </c>
      <c r="AY158" s="190" t="s">
        <v>130</v>
      </c>
      <c r="BK158" s="192">
        <f>SUM(BK159:BK171)</f>
        <v>0</v>
      </c>
    </row>
    <row r="159" spans="1:65" s="2" customFormat="1" ht="37.9" customHeight="1">
      <c r="A159" s="34"/>
      <c r="B159" s="35"/>
      <c r="C159" s="195" t="s">
        <v>183</v>
      </c>
      <c r="D159" s="195" t="s">
        <v>132</v>
      </c>
      <c r="E159" s="196" t="s">
        <v>184</v>
      </c>
      <c r="F159" s="197" t="s">
        <v>185</v>
      </c>
      <c r="G159" s="198" t="s">
        <v>135</v>
      </c>
      <c r="H159" s="199">
        <v>27</v>
      </c>
      <c r="I159" s="200"/>
      <c r="J159" s="199">
        <f>ROUND(I159*H159,3)</f>
        <v>0</v>
      </c>
      <c r="K159" s="201"/>
      <c r="L159" s="39"/>
      <c r="M159" s="202" t="s">
        <v>1</v>
      </c>
      <c r="N159" s="203" t="s">
        <v>40</v>
      </c>
      <c r="O159" s="75"/>
      <c r="P159" s="204">
        <f>O159*H159</f>
        <v>0</v>
      </c>
      <c r="Q159" s="204">
        <v>2.2295033750000002</v>
      </c>
      <c r="R159" s="204">
        <f>Q159*H159</f>
        <v>60.196591125000005</v>
      </c>
      <c r="S159" s="204">
        <v>0</v>
      </c>
      <c r="T159" s="205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06" t="s">
        <v>136</v>
      </c>
      <c r="AT159" s="206" t="s">
        <v>132</v>
      </c>
      <c r="AU159" s="206" t="s">
        <v>137</v>
      </c>
      <c r="AY159" s="17" t="s">
        <v>130</v>
      </c>
      <c r="BE159" s="207">
        <f>IF(N159="základná",J159,0)</f>
        <v>0</v>
      </c>
      <c r="BF159" s="207">
        <f>IF(N159="znížená",J159,0)</f>
        <v>0</v>
      </c>
      <c r="BG159" s="207">
        <f>IF(N159="zákl. prenesená",J159,0)</f>
        <v>0</v>
      </c>
      <c r="BH159" s="207">
        <f>IF(N159="zníž. prenesená",J159,0)</f>
        <v>0</v>
      </c>
      <c r="BI159" s="207">
        <f>IF(N159="nulová",J159,0)</f>
        <v>0</v>
      </c>
      <c r="BJ159" s="17" t="s">
        <v>137</v>
      </c>
      <c r="BK159" s="208">
        <f>ROUND(I159*H159,3)</f>
        <v>0</v>
      </c>
      <c r="BL159" s="17" t="s">
        <v>136</v>
      </c>
      <c r="BM159" s="206" t="s">
        <v>186</v>
      </c>
    </row>
    <row r="160" spans="1:65" s="13" customFormat="1">
      <c r="B160" s="209"/>
      <c r="C160" s="210"/>
      <c r="D160" s="211" t="s">
        <v>139</v>
      </c>
      <c r="E160" s="212" t="s">
        <v>1</v>
      </c>
      <c r="F160" s="213" t="s">
        <v>187</v>
      </c>
      <c r="G160" s="210"/>
      <c r="H160" s="214">
        <v>27</v>
      </c>
      <c r="I160" s="215"/>
      <c r="J160" s="210"/>
      <c r="K160" s="210"/>
      <c r="L160" s="216"/>
      <c r="M160" s="217"/>
      <c r="N160" s="218"/>
      <c r="O160" s="218"/>
      <c r="P160" s="218"/>
      <c r="Q160" s="218"/>
      <c r="R160" s="218"/>
      <c r="S160" s="218"/>
      <c r="T160" s="219"/>
      <c r="AT160" s="220" t="s">
        <v>139</v>
      </c>
      <c r="AU160" s="220" t="s">
        <v>137</v>
      </c>
      <c r="AV160" s="13" t="s">
        <v>137</v>
      </c>
      <c r="AW160" s="13" t="s">
        <v>30</v>
      </c>
      <c r="AX160" s="13" t="s">
        <v>74</v>
      </c>
      <c r="AY160" s="220" t="s">
        <v>130</v>
      </c>
    </row>
    <row r="161" spans="1:65" s="14" customFormat="1">
      <c r="B161" s="221"/>
      <c r="C161" s="222"/>
      <c r="D161" s="211" t="s">
        <v>139</v>
      </c>
      <c r="E161" s="223" t="s">
        <v>1</v>
      </c>
      <c r="F161" s="224" t="s">
        <v>142</v>
      </c>
      <c r="G161" s="222"/>
      <c r="H161" s="225">
        <v>27</v>
      </c>
      <c r="I161" s="226"/>
      <c r="J161" s="222"/>
      <c r="K161" s="222"/>
      <c r="L161" s="227"/>
      <c r="M161" s="228"/>
      <c r="N161" s="229"/>
      <c r="O161" s="229"/>
      <c r="P161" s="229"/>
      <c r="Q161" s="229"/>
      <c r="R161" s="229"/>
      <c r="S161" s="229"/>
      <c r="T161" s="230"/>
      <c r="AT161" s="231" t="s">
        <v>139</v>
      </c>
      <c r="AU161" s="231" t="s">
        <v>137</v>
      </c>
      <c r="AV161" s="14" t="s">
        <v>136</v>
      </c>
      <c r="AW161" s="14" t="s">
        <v>30</v>
      </c>
      <c r="AX161" s="14" t="s">
        <v>82</v>
      </c>
      <c r="AY161" s="231" t="s">
        <v>130</v>
      </c>
    </row>
    <row r="162" spans="1:65" s="2" customFormat="1" ht="16.5" customHeight="1">
      <c r="A162" s="34"/>
      <c r="B162" s="35"/>
      <c r="C162" s="195" t="s">
        <v>188</v>
      </c>
      <c r="D162" s="195" t="s">
        <v>132</v>
      </c>
      <c r="E162" s="196" t="s">
        <v>189</v>
      </c>
      <c r="F162" s="197" t="s">
        <v>190</v>
      </c>
      <c r="G162" s="198" t="s">
        <v>135</v>
      </c>
      <c r="H162" s="199">
        <v>14.58</v>
      </c>
      <c r="I162" s="200"/>
      <c r="J162" s="199">
        <f>ROUND(I162*H162,3)</f>
        <v>0</v>
      </c>
      <c r="K162" s="201"/>
      <c r="L162" s="39"/>
      <c r="M162" s="202" t="s">
        <v>1</v>
      </c>
      <c r="N162" s="203" t="s">
        <v>40</v>
      </c>
      <c r="O162" s="75"/>
      <c r="P162" s="204">
        <f>O162*H162</f>
        <v>0</v>
      </c>
      <c r="Q162" s="204">
        <v>2.2151299999999998</v>
      </c>
      <c r="R162" s="204">
        <f>Q162*H162</f>
        <v>32.296595400000001</v>
      </c>
      <c r="S162" s="204">
        <v>0</v>
      </c>
      <c r="T162" s="205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06" t="s">
        <v>136</v>
      </c>
      <c r="AT162" s="206" t="s">
        <v>132</v>
      </c>
      <c r="AU162" s="206" t="s">
        <v>137</v>
      </c>
      <c r="AY162" s="17" t="s">
        <v>130</v>
      </c>
      <c r="BE162" s="207">
        <f>IF(N162="základná",J162,0)</f>
        <v>0</v>
      </c>
      <c r="BF162" s="207">
        <f>IF(N162="znížená",J162,0)</f>
        <v>0</v>
      </c>
      <c r="BG162" s="207">
        <f>IF(N162="zákl. prenesená",J162,0)</f>
        <v>0</v>
      </c>
      <c r="BH162" s="207">
        <f>IF(N162="zníž. prenesená",J162,0)</f>
        <v>0</v>
      </c>
      <c r="BI162" s="207">
        <f>IF(N162="nulová",J162,0)</f>
        <v>0</v>
      </c>
      <c r="BJ162" s="17" t="s">
        <v>137</v>
      </c>
      <c r="BK162" s="208">
        <f>ROUND(I162*H162,3)</f>
        <v>0</v>
      </c>
      <c r="BL162" s="17" t="s">
        <v>136</v>
      </c>
      <c r="BM162" s="206" t="s">
        <v>191</v>
      </c>
    </row>
    <row r="163" spans="1:65" s="13" customFormat="1">
      <c r="B163" s="209"/>
      <c r="C163" s="210"/>
      <c r="D163" s="211" t="s">
        <v>139</v>
      </c>
      <c r="E163" s="212" t="s">
        <v>1</v>
      </c>
      <c r="F163" s="213" t="s">
        <v>192</v>
      </c>
      <c r="G163" s="210"/>
      <c r="H163" s="214">
        <v>10.8</v>
      </c>
      <c r="I163" s="215"/>
      <c r="J163" s="210"/>
      <c r="K163" s="210"/>
      <c r="L163" s="216"/>
      <c r="M163" s="217"/>
      <c r="N163" s="218"/>
      <c r="O163" s="218"/>
      <c r="P163" s="218"/>
      <c r="Q163" s="218"/>
      <c r="R163" s="218"/>
      <c r="S163" s="218"/>
      <c r="T163" s="219"/>
      <c r="AT163" s="220" t="s">
        <v>139</v>
      </c>
      <c r="AU163" s="220" t="s">
        <v>137</v>
      </c>
      <c r="AV163" s="13" t="s">
        <v>137</v>
      </c>
      <c r="AW163" s="13" t="s">
        <v>30</v>
      </c>
      <c r="AX163" s="13" t="s">
        <v>74</v>
      </c>
      <c r="AY163" s="220" t="s">
        <v>130</v>
      </c>
    </row>
    <row r="164" spans="1:65" s="13" customFormat="1">
      <c r="B164" s="209"/>
      <c r="C164" s="210"/>
      <c r="D164" s="211" t="s">
        <v>139</v>
      </c>
      <c r="E164" s="212" t="s">
        <v>1</v>
      </c>
      <c r="F164" s="213" t="s">
        <v>140</v>
      </c>
      <c r="G164" s="210"/>
      <c r="H164" s="214">
        <v>3.78</v>
      </c>
      <c r="I164" s="215"/>
      <c r="J164" s="210"/>
      <c r="K164" s="210"/>
      <c r="L164" s="216"/>
      <c r="M164" s="217"/>
      <c r="N164" s="218"/>
      <c r="O164" s="218"/>
      <c r="P164" s="218"/>
      <c r="Q164" s="218"/>
      <c r="R164" s="218"/>
      <c r="S164" s="218"/>
      <c r="T164" s="219"/>
      <c r="AT164" s="220" t="s">
        <v>139</v>
      </c>
      <c r="AU164" s="220" t="s">
        <v>137</v>
      </c>
      <c r="AV164" s="13" t="s">
        <v>137</v>
      </c>
      <c r="AW164" s="13" t="s">
        <v>30</v>
      </c>
      <c r="AX164" s="13" t="s">
        <v>74</v>
      </c>
      <c r="AY164" s="220" t="s">
        <v>130</v>
      </c>
    </row>
    <row r="165" spans="1:65" s="14" customFormat="1">
      <c r="B165" s="221"/>
      <c r="C165" s="222"/>
      <c r="D165" s="211" t="s">
        <v>139</v>
      </c>
      <c r="E165" s="223" t="s">
        <v>1</v>
      </c>
      <c r="F165" s="224" t="s">
        <v>142</v>
      </c>
      <c r="G165" s="222"/>
      <c r="H165" s="225">
        <v>14.58</v>
      </c>
      <c r="I165" s="226"/>
      <c r="J165" s="222"/>
      <c r="K165" s="222"/>
      <c r="L165" s="227"/>
      <c r="M165" s="228"/>
      <c r="N165" s="229"/>
      <c r="O165" s="229"/>
      <c r="P165" s="229"/>
      <c r="Q165" s="229"/>
      <c r="R165" s="229"/>
      <c r="S165" s="229"/>
      <c r="T165" s="230"/>
      <c r="AT165" s="231" t="s">
        <v>139</v>
      </c>
      <c r="AU165" s="231" t="s">
        <v>137</v>
      </c>
      <c r="AV165" s="14" t="s">
        <v>136</v>
      </c>
      <c r="AW165" s="14" t="s">
        <v>30</v>
      </c>
      <c r="AX165" s="14" t="s">
        <v>82</v>
      </c>
      <c r="AY165" s="231" t="s">
        <v>130</v>
      </c>
    </row>
    <row r="166" spans="1:65" s="2" customFormat="1" ht="37.9" customHeight="1">
      <c r="A166" s="34"/>
      <c r="B166" s="35"/>
      <c r="C166" s="195" t="s">
        <v>193</v>
      </c>
      <c r="D166" s="195" t="s">
        <v>132</v>
      </c>
      <c r="E166" s="196" t="s">
        <v>194</v>
      </c>
      <c r="F166" s="197" t="s">
        <v>195</v>
      </c>
      <c r="G166" s="198" t="s">
        <v>167</v>
      </c>
      <c r="H166" s="199">
        <v>0.57699999999999996</v>
      </c>
      <c r="I166" s="200"/>
      <c r="J166" s="199">
        <f>ROUND(I166*H166,3)</f>
        <v>0</v>
      </c>
      <c r="K166" s="201"/>
      <c r="L166" s="39"/>
      <c r="M166" s="202" t="s">
        <v>1</v>
      </c>
      <c r="N166" s="203" t="s">
        <v>40</v>
      </c>
      <c r="O166" s="75"/>
      <c r="P166" s="204">
        <f>O166*H166</f>
        <v>0</v>
      </c>
      <c r="Q166" s="204">
        <v>1.002</v>
      </c>
      <c r="R166" s="204">
        <f>Q166*H166</f>
        <v>0.57815399999999995</v>
      </c>
      <c r="S166" s="204">
        <v>0</v>
      </c>
      <c r="T166" s="205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06" t="s">
        <v>136</v>
      </c>
      <c r="AT166" s="206" t="s">
        <v>132</v>
      </c>
      <c r="AU166" s="206" t="s">
        <v>137</v>
      </c>
      <c r="AY166" s="17" t="s">
        <v>130</v>
      </c>
      <c r="BE166" s="207">
        <f>IF(N166="základná",J166,0)</f>
        <v>0</v>
      </c>
      <c r="BF166" s="207">
        <f>IF(N166="znížená",J166,0)</f>
        <v>0</v>
      </c>
      <c r="BG166" s="207">
        <f>IF(N166="zákl. prenesená",J166,0)</f>
        <v>0</v>
      </c>
      <c r="BH166" s="207">
        <f>IF(N166="zníž. prenesená",J166,0)</f>
        <v>0</v>
      </c>
      <c r="BI166" s="207">
        <f>IF(N166="nulová",J166,0)</f>
        <v>0</v>
      </c>
      <c r="BJ166" s="17" t="s">
        <v>137</v>
      </c>
      <c r="BK166" s="208">
        <f>ROUND(I166*H166,3)</f>
        <v>0</v>
      </c>
      <c r="BL166" s="17" t="s">
        <v>136</v>
      </c>
      <c r="BM166" s="206" t="s">
        <v>196</v>
      </c>
    </row>
    <row r="167" spans="1:65" s="15" customFormat="1">
      <c r="B167" s="232"/>
      <c r="C167" s="233"/>
      <c r="D167" s="211" t="s">
        <v>139</v>
      </c>
      <c r="E167" s="234" t="s">
        <v>1</v>
      </c>
      <c r="F167" s="235" t="s">
        <v>197</v>
      </c>
      <c r="G167" s="233"/>
      <c r="H167" s="234" t="s">
        <v>1</v>
      </c>
      <c r="I167" s="236"/>
      <c r="J167" s="233"/>
      <c r="K167" s="233"/>
      <c r="L167" s="237"/>
      <c r="M167" s="238"/>
      <c r="N167" s="239"/>
      <c r="O167" s="239"/>
      <c r="P167" s="239"/>
      <c r="Q167" s="239"/>
      <c r="R167" s="239"/>
      <c r="S167" s="239"/>
      <c r="T167" s="240"/>
      <c r="AT167" s="241" t="s">
        <v>139</v>
      </c>
      <c r="AU167" s="241" t="s">
        <v>137</v>
      </c>
      <c r="AV167" s="15" t="s">
        <v>82</v>
      </c>
      <c r="AW167" s="15" t="s">
        <v>30</v>
      </c>
      <c r="AX167" s="15" t="s">
        <v>74</v>
      </c>
      <c r="AY167" s="241" t="s">
        <v>130</v>
      </c>
    </row>
    <row r="168" spans="1:65" s="13" customFormat="1">
      <c r="B168" s="209"/>
      <c r="C168" s="210"/>
      <c r="D168" s="211" t="s">
        <v>139</v>
      </c>
      <c r="E168" s="212" t="s">
        <v>1</v>
      </c>
      <c r="F168" s="213" t="s">
        <v>198</v>
      </c>
      <c r="G168" s="210"/>
      <c r="H168" s="214">
        <v>0.28699999999999998</v>
      </c>
      <c r="I168" s="215"/>
      <c r="J168" s="210"/>
      <c r="K168" s="210"/>
      <c r="L168" s="216"/>
      <c r="M168" s="217"/>
      <c r="N168" s="218"/>
      <c r="O168" s="218"/>
      <c r="P168" s="218"/>
      <c r="Q168" s="218"/>
      <c r="R168" s="218"/>
      <c r="S168" s="218"/>
      <c r="T168" s="219"/>
      <c r="AT168" s="220" t="s">
        <v>139</v>
      </c>
      <c r="AU168" s="220" t="s">
        <v>137</v>
      </c>
      <c r="AV168" s="13" t="s">
        <v>137</v>
      </c>
      <c r="AW168" s="13" t="s">
        <v>30</v>
      </c>
      <c r="AX168" s="13" t="s">
        <v>74</v>
      </c>
      <c r="AY168" s="220" t="s">
        <v>130</v>
      </c>
    </row>
    <row r="169" spans="1:65" s="15" customFormat="1">
      <c r="B169" s="232"/>
      <c r="C169" s="233"/>
      <c r="D169" s="211" t="s">
        <v>139</v>
      </c>
      <c r="E169" s="234" t="s">
        <v>1</v>
      </c>
      <c r="F169" s="235" t="s">
        <v>199</v>
      </c>
      <c r="G169" s="233"/>
      <c r="H169" s="234" t="s">
        <v>1</v>
      </c>
      <c r="I169" s="236"/>
      <c r="J169" s="233"/>
      <c r="K169" s="233"/>
      <c r="L169" s="237"/>
      <c r="M169" s="238"/>
      <c r="N169" s="239"/>
      <c r="O169" s="239"/>
      <c r="P169" s="239"/>
      <c r="Q169" s="239"/>
      <c r="R169" s="239"/>
      <c r="S169" s="239"/>
      <c r="T169" s="240"/>
      <c r="AT169" s="241" t="s">
        <v>139</v>
      </c>
      <c r="AU169" s="241" t="s">
        <v>137</v>
      </c>
      <c r="AV169" s="15" t="s">
        <v>82</v>
      </c>
      <c r="AW169" s="15" t="s">
        <v>30</v>
      </c>
      <c r="AX169" s="15" t="s">
        <v>74</v>
      </c>
      <c r="AY169" s="241" t="s">
        <v>130</v>
      </c>
    </row>
    <row r="170" spans="1:65" s="13" customFormat="1">
      <c r="B170" s="209"/>
      <c r="C170" s="210"/>
      <c r="D170" s="211" t="s">
        <v>139</v>
      </c>
      <c r="E170" s="212" t="s">
        <v>1</v>
      </c>
      <c r="F170" s="213" t="s">
        <v>200</v>
      </c>
      <c r="G170" s="210"/>
      <c r="H170" s="214">
        <v>0.28999999999999998</v>
      </c>
      <c r="I170" s="215"/>
      <c r="J170" s="210"/>
      <c r="K170" s="210"/>
      <c r="L170" s="216"/>
      <c r="M170" s="217"/>
      <c r="N170" s="218"/>
      <c r="O170" s="218"/>
      <c r="P170" s="218"/>
      <c r="Q170" s="218"/>
      <c r="R170" s="218"/>
      <c r="S170" s="218"/>
      <c r="T170" s="219"/>
      <c r="AT170" s="220" t="s">
        <v>139</v>
      </c>
      <c r="AU170" s="220" t="s">
        <v>137</v>
      </c>
      <c r="AV170" s="13" t="s">
        <v>137</v>
      </c>
      <c r="AW170" s="13" t="s">
        <v>30</v>
      </c>
      <c r="AX170" s="13" t="s">
        <v>74</v>
      </c>
      <c r="AY170" s="220" t="s">
        <v>130</v>
      </c>
    </row>
    <row r="171" spans="1:65" s="14" customFormat="1">
      <c r="B171" s="221"/>
      <c r="C171" s="222"/>
      <c r="D171" s="211" t="s">
        <v>139</v>
      </c>
      <c r="E171" s="223" t="s">
        <v>1</v>
      </c>
      <c r="F171" s="224" t="s">
        <v>142</v>
      </c>
      <c r="G171" s="222"/>
      <c r="H171" s="225">
        <v>0.57699999999999996</v>
      </c>
      <c r="I171" s="226"/>
      <c r="J171" s="222"/>
      <c r="K171" s="222"/>
      <c r="L171" s="227"/>
      <c r="M171" s="228"/>
      <c r="N171" s="229"/>
      <c r="O171" s="229"/>
      <c r="P171" s="229"/>
      <c r="Q171" s="229"/>
      <c r="R171" s="229"/>
      <c r="S171" s="229"/>
      <c r="T171" s="230"/>
      <c r="AT171" s="231" t="s">
        <v>139</v>
      </c>
      <c r="AU171" s="231" t="s">
        <v>137</v>
      </c>
      <c r="AV171" s="14" t="s">
        <v>136</v>
      </c>
      <c r="AW171" s="14" t="s">
        <v>30</v>
      </c>
      <c r="AX171" s="14" t="s">
        <v>82</v>
      </c>
      <c r="AY171" s="231" t="s">
        <v>130</v>
      </c>
    </row>
    <row r="172" spans="1:65" s="12" customFormat="1" ht="22.9" customHeight="1">
      <c r="B172" s="179"/>
      <c r="C172" s="180"/>
      <c r="D172" s="181" t="s">
        <v>73</v>
      </c>
      <c r="E172" s="193" t="s">
        <v>147</v>
      </c>
      <c r="F172" s="193" t="s">
        <v>201</v>
      </c>
      <c r="G172" s="180"/>
      <c r="H172" s="180"/>
      <c r="I172" s="183"/>
      <c r="J172" s="194">
        <f>BK172</f>
        <v>0</v>
      </c>
      <c r="K172" s="180"/>
      <c r="L172" s="185"/>
      <c r="M172" s="186"/>
      <c r="N172" s="187"/>
      <c r="O172" s="187"/>
      <c r="P172" s="188">
        <f>SUM(P173:P209)</f>
        <v>0</v>
      </c>
      <c r="Q172" s="187"/>
      <c r="R172" s="188">
        <f>SUM(R173:R209)</f>
        <v>30.235324769999998</v>
      </c>
      <c r="S172" s="187"/>
      <c r="T172" s="189">
        <f>SUM(T173:T209)</f>
        <v>0</v>
      </c>
      <c r="AR172" s="190" t="s">
        <v>82</v>
      </c>
      <c r="AT172" s="191" t="s">
        <v>73</v>
      </c>
      <c r="AU172" s="191" t="s">
        <v>82</v>
      </c>
      <c r="AY172" s="190" t="s">
        <v>130</v>
      </c>
      <c r="BK172" s="192">
        <f>SUM(BK173:BK209)</f>
        <v>0</v>
      </c>
    </row>
    <row r="173" spans="1:65" s="2" customFormat="1" ht="44.25" customHeight="1">
      <c r="A173" s="34"/>
      <c r="B173" s="35"/>
      <c r="C173" s="195" t="s">
        <v>202</v>
      </c>
      <c r="D173" s="195" t="s">
        <v>132</v>
      </c>
      <c r="E173" s="196" t="s">
        <v>203</v>
      </c>
      <c r="F173" s="197" t="s">
        <v>204</v>
      </c>
      <c r="G173" s="198" t="s">
        <v>135</v>
      </c>
      <c r="H173" s="199">
        <v>19.675999999999998</v>
      </c>
      <c r="I173" s="200"/>
      <c r="J173" s="199">
        <f>ROUND(I173*H173,3)</f>
        <v>0</v>
      </c>
      <c r="K173" s="201"/>
      <c r="L173" s="39"/>
      <c r="M173" s="202" t="s">
        <v>1</v>
      </c>
      <c r="N173" s="203" t="s">
        <v>40</v>
      </c>
      <c r="O173" s="75"/>
      <c r="P173" s="204">
        <f>O173*H173</f>
        <v>0</v>
      </c>
      <c r="Q173" s="204">
        <v>0.70128999999999997</v>
      </c>
      <c r="R173" s="204">
        <f>Q173*H173</f>
        <v>13.798582039999998</v>
      </c>
      <c r="S173" s="204">
        <v>0</v>
      </c>
      <c r="T173" s="205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06" t="s">
        <v>136</v>
      </c>
      <c r="AT173" s="206" t="s">
        <v>132</v>
      </c>
      <c r="AU173" s="206" t="s">
        <v>137</v>
      </c>
      <c r="AY173" s="17" t="s">
        <v>130</v>
      </c>
      <c r="BE173" s="207">
        <f>IF(N173="základná",J173,0)</f>
        <v>0</v>
      </c>
      <c r="BF173" s="207">
        <f>IF(N173="znížená",J173,0)</f>
        <v>0</v>
      </c>
      <c r="BG173" s="207">
        <f>IF(N173="zákl. prenesená",J173,0)</f>
        <v>0</v>
      </c>
      <c r="BH173" s="207">
        <f>IF(N173="zníž. prenesená",J173,0)</f>
        <v>0</v>
      </c>
      <c r="BI173" s="207">
        <f>IF(N173="nulová",J173,0)</f>
        <v>0</v>
      </c>
      <c r="BJ173" s="17" t="s">
        <v>137</v>
      </c>
      <c r="BK173" s="208">
        <f>ROUND(I173*H173,3)</f>
        <v>0</v>
      </c>
      <c r="BL173" s="17" t="s">
        <v>136</v>
      </c>
      <c r="BM173" s="206" t="s">
        <v>205</v>
      </c>
    </row>
    <row r="174" spans="1:65" s="13" customFormat="1">
      <c r="B174" s="209"/>
      <c r="C174" s="210"/>
      <c r="D174" s="211" t="s">
        <v>139</v>
      </c>
      <c r="E174" s="212" t="s">
        <v>1</v>
      </c>
      <c r="F174" s="213" t="s">
        <v>206</v>
      </c>
      <c r="G174" s="210"/>
      <c r="H174" s="214">
        <v>19.675999999999998</v>
      </c>
      <c r="I174" s="215"/>
      <c r="J174" s="210"/>
      <c r="K174" s="210"/>
      <c r="L174" s="216"/>
      <c r="M174" s="217"/>
      <c r="N174" s="218"/>
      <c r="O174" s="218"/>
      <c r="P174" s="218"/>
      <c r="Q174" s="218"/>
      <c r="R174" s="218"/>
      <c r="S174" s="218"/>
      <c r="T174" s="219"/>
      <c r="AT174" s="220" t="s">
        <v>139</v>
      </c>
      <c r="AU174" s="220" t="s">
        <v>137</v>
      </c>
      <c r="AV174" s="13" t="s">
        <v>137</v>
      </c>
      <c r="AW174" s="13" t="s">
        <v>30</v>
      </c>
      <c r="AX174" s="13" t="s">
        <v>74</v>
      </c>
      <c r="AY174" s="220" t="s">
        <v>130</v>
      </c>
    </row>
    <row r="175" spans="1:65" s="14" customFormat="1">
      <c r="B175" s="221"/>
      <c r="C175" s="222"/>
      <c r="D175" s="211" t="s">
        <v>139</v>
      </c>
      <c r="E175" s="223" t="s">
        <v>1</v>
      </c>
      <c r="F175" s="224" t="s">
        <v>142</v>
      </c>
      <c r="G175" s="222"/>
      <c r="H175" s="225">
        <v>19.675999999999998</v>
      </c>
      <c r="I175" s="226"/>
      <c r="J175" s="222"/>
      <c r="K175" s="222"/>
      <c r="L175" s="227"/>
      <c r="M175" s="228"/>
      <c r="N175" s="229"/>
      <c r="O175" s="229"/>
      <c r="P175" s="229"/>
      <c r="Q175" s="229"/>
      <c r="R175" s="229"/>
      <c r="S175" s="229"/>
      <c r="T175" s="230"/>
      <c r="AT175" s="231" t="s">
        <v>139</v>
      </c>
      <c r="AU175" s="231" t="s">
        <v>137</v>
      </c>
      <c r="AV175" s="14" t="s">
        <v>136</v>
      </c>
      <c r="AW175" s="14" t="s">
        <v>30</v>
      </c>
      <c r="AX175" s="14" t="s">
        <v>82</v>
      </c>
      <c r="AY175" s="231" t="s">
        <v>130</v>
      </c>
    </row>
    <row r="176" spans="1:65" s="2" customFormat="1" ht="33" customHeight="1">
      <c r="A176" s="34"/>
      <c r="B176" s="35"/>
      <c r="C176" s="195" t="s">
        <v>207</v>
      </c>
      <c r="D176" s="195" t="s">
        <v>132</v>
      </c>
      <c r="E176" s="196" t="s">
        <v>208</v>
      </c>
      <c r="F176" s="197" t="s">
        <v>209</v>
      </c>
      <c r="G176" s="198" t="s">
        <v>167</v>
      </c>
      <c r="H176" s="199">
        <v>2.8919999999999999</v>
      </c>
      <c r="I176" s="200"/>
      <c r="J176" s="199">
        <f>ROUND(I176*H176,3)</f>
        <v>0</v>
      </c>
      <c r="K176" s="201"/>
      <c r="L176" s="39"/>
      <c r="M176" s="202" t="s">
        <v>1</v>
      </c>
      <c r="N176" s="203" t="s">
        <v>40</v>
      </c>
      <c r="O176" s="75"/>
      <c r="P176" s="204">
        <f>O176*H176</f>
        <v>0</v>
      </c>
      <c r="Q176" s="204">
        <v>1.0900000000000001</v>
      </c>
      <c r="R176" s="204">
        <f>Q176*H176</f>
        <v>3.1522800000000002</v>
      </c>
      <c r="S176" s="204">
        <v>0</v>
      </c>
      <c r="T176" s="205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06" t="s">
        <v>136</v>
      </c>
      <c r="AT176" s="206" t="s">
        <v>132</v>
      </c>
      <c r="AU176" s="206" t="s">
        <v>137</v>
      </c>
      <c r="AY176" s="17" t="s">
        <v>130</v>
      </c>
      <c r="BE176" s="207">
        <f>IF(N176="základná",J176,0)</f>
        <v>0</v>
      </c>
      <c r="BF176" s="207">
        <f>IF(N176="znížená",J176,0)</f>
        <v>0</v>
      </c>
      <c r="BG176" s="207">
        <f>IF(N176="zákl. prenesená",J176,0)</f>
        <v>0</v>
      </c>
      <c r="BH176" s="207">
        <f>IF(N176="zníž. prenesená",J176,0)</f>
        <v>0</v>
      </c>
      <c r="BI176" s="207">
        <f>IF(N176="nulová",J176,0)</f>
        <v>0</v>
      </c>
      <c r="BJ176" s="17" t="s">
        <v>137</v>
      </c>
      <c r="BK176" s="208">
        <f>ROUND(I176*H176,3)</f>
        <v>0</v>
      </c>
      <c r="BL176" s="17" t="s">
        <v>136</v>
      </c>
      <c r="BM176" s="206" t="s">
        <v>210</v>
      </c>
    </row>
    <row r="177" spans="1:65" s="15" customFormat="1">
      <c r="B177" s="232"/>
      <c r="C177" s="233"/>
      <c r="D177" s="211" t="s">
        <v>139</v>
      </c>
      <c r="E177" s="234" t="s">
        <v>1</v>
      </c>
      <c r="F177" s="235" t="s">
        <v>211</v>
      </c>
      <c r="G177" s="233"/>
      <c r="H177" s="234" t="s">
        <v>1</v>
      </c>
      <c r="I177" s="236"/>
      <c r="J177" s="233"/>
      <c r="K177" s="233"/>
      <c r="L177" s="237"/>
      <c r="M177" s="238"/>
      <c r="N177" s="239"/>
      <c r="O177" s="239"/>
      <c r="P177" s="239"/>
      <c r="Q177" s="239"/>
      <c r="R177" s="239"/>
      <c r="S177" s="239"/>
      <c r="T177" s="240"/>
      <c r="AT177" s="241" t="s">
        <v>139</v>
      </c>
      <c r="AU177" s="241" t="s">
        <v>137</v>
      </c>
      <c r="AV177" s="15" t="s">
        <v>82</v>
      </c>
      <c r="AW177" s="15" t="s">
        <v>30</v>
      </c>
      <c r="AX177" s="15" t="s">
        <v>74</v>
      </c>
      <c r="AY177" s="241" t="s">
        <v>130</v>
      </c>
    </row>
    <row r="178" spans="1:65" s="13" customFormat="1">
      <c r="B178" s="209"/>
      <c r="C178" s="210"/>
      <c r="D178" s="211" t="s">
        <v>139</v>
      </c>
      <c r="E178" s="212" t="s">
        <v>1</v>
      </c>
      <c r="F178" s="213" t="s">
        <v>212</v>
      </c>
      <c r="G178" s="210"/>
      <c r="H178" s="214">
        <v>0.497</v>
      </c>
      <c r="I178" s="215"/>
      <c r="J178" s="210"/>
      <c r="K178" s="210"/>
      <c r="L178" s="216"/>
      <c r="M178" s="217"/>
      <c r="N178" s="218"/>
      <c r="O178" s="218"/>
      <c r="P178" s="218"/>
      <c r="Q178" s="218"/>
      <c r="R178" s="218"/>
      <c r="S178" s="218"/>
      <c r="T178" s="219"/>
      <c r="AT178" s="220" t="s">
        <v>139</v>
      </c>
      <c r="AU178" s="220" t="s">
        <v>137</v>
      </c>
      <c r="AV178" s="13" t="s">
        <v>137</v>
      </c>
      <c r="AW178" s="13" t="s">
        <v>30</v>
      </c>
      <c r="AX178" s="13" t="s">
        <v>74</v>
      </c>
      <c r="AY178" s="220" t="s">
        <v>130</v>
      </c>
    </row>
    <row r="179" spans="1:65" s="13" customFormat="1">
      <c r="B179" s="209"/>
      <c r="C179" s="210"/>
      <c r="D179" s="211" t="s">
        <v>139</v>
      </c>
      <c r="E179" s="212" t="s">
        <v>1</v>
      </c>
      <c r="F179" s="213" t="s">
        <v>213</v>
      </c>
      <c r="G179" s="210"/>
      <c r="H179" s="214">
        <v>8.6999999999999994E-2</v>
      </c>
      <c r="I179" s="215"/>
      <c r="J179" s="210"/>
      <c r="K179" s="210"/>
      <c r="L179" s="216"/>
      <c r="M179" s="217"/>
      <c r="N179" s="218"/>
      <c r="O179" s="218"/>
      <c r="P179" s="218"/>
      <c r="Q179" s="218"/>
      <c r="R179" s="218"/>
      <c r="S179" s="218"/>
      <c r="T179" s="219"/>
      <c r="AT179" s="220" t="s">
        <v>139</v>
      </c>
      <c r="AU179" s="220" t="s">
        <v>137</v>
      </c>
      <c r="AV179" s="13" t="s">
        <v>137</v>
      </c>
      <c r="AW179" s="13" t="s">
        <v>30</v>
      </c>
      <c r="AX179" s="13" t="s">
        <v>74</v>
      </c>
      <c r="AY179" s="220" t="s">
        <v>130</v>
      </c>
    </row>
    <row r="180" spans="1:65" s="15" customFormat="1">
      <c r="B180" s="232"/>
      <c r="C180" s="233"/>
      <c r="D180" s="211" t="s">
        <v>139</v>
      </c>
      <c r="E180" s="234" t="s">
        <v>1</v>
      </c>
      <c r="F180" s="235" t="s">
        <v>214</v>
      </c>
      <c r="G180" s="233"/>
      <c r="H180" s="234" t="s">
        <v>1</v>
      </c>
      <c r="I180" s="236"/>
      <c r="J180" s="233"/>
      <c r="K180" s="233"/>
      <c r="L180" s="237"/>
      <c r="M180" s="238"/>
      <c r="N180" s="239"/>
      <c r="O180" s="239"/>
      <c r="P180" s="239"/>
      <c r="Q180" s="239"/>
      <c r="R180" s="239"/>
      <c r="S180" s="239"/>
      <c r="T180" s="240"/>
      <c r="AT180" s="241" t="s">
        <v>139</v>
      </c>
      <c r="AU180" s="241" t="s">
        <v>137</v>
      </c>
      <c r="AV180" s="15" t="s">
        <v>82</v>
      </c>
      <c r="AW180" s="15" t="s">
        <v>30</v>
      </c>
      <c r="AX180" s="15" t="s">
        <v>74</v>
      </c>
      <c r="AY180" s="241" t="s">
        <v>130</v>
      </c>
    </row>
    <row r="181" spans="1:65" s="13" customFormat="1">
      <c r="B181" s="209"/>
      <c r="C181" s="210"/>
      <c r="D181" s="211" t="s">
        <v>139</v>
      </c>
      <c r="E181" s="212" t="s">
        <v>1</v>
      </c>
      <c r="F181" s="213" t="s">
        <v>215</v>
      </c>
      <c r="G181" s="210"/>
      <c r="H181" s="214">
        <v>0.91</v>
      </c>
      <c r="I181" s="215"/>
      <c r="J181" s="210"/>
      <c r="K181" s="210"/>
      <c r="L181" s="216"/>
      <c r="M181" s="217"/>
      <c r="N181" s="218"/>
      <c r="O181" s="218"/>
      <c r="P181" s="218"/>
      <c r="Q181" s="218"/>
      <c r="R181" s="218"/>
      <c r="S181" s="218"/>
      <c r="T181" s="219"/>
      <c r="AT181" s="220" t="s">
        <v>139</v>
      </c>
      <c r="AU181" s="220" t="s">
        <v>137</v>
      </c>
      <c r="AV181" s="13" t="s">
        <v>137</v>
      </c>
      <c r="AW181" s="13" t="s">
        <v>30</v>
      </c>
      <c r="AX181" s="13" t="s">
        <v>74</v>
      </c>
      <c r="AY181" s="220" t="s">
        <v>130</v>
      </c>
    </row>
    <row r="182" spans="1:65" s="15" customFormat="1">
      <c r="B182" s="232"/>
      <c r="C182" s="233"/>
      <c r="D182" s="211" t="s">
        <v>139</v>
      </c>
      <c r="E182" s="234" t="s">
        <v>1</v>
      </c>
      <c r="F182" s="235" t="s">
        <v>216</v>
      </c>
      <c r="G182" s="233"/>
      <c r="H182" s="234" t="s">
        <v>1</v>
      </c>
      <c r="I182" s="236"/>
      <c r="J182" s="233"/>
      <c r="K182" s="233"/>
      <c r="L182" s="237"/>
      <c r="M182" s="238"/>
      <c r="N182" s="239"/>
      <c r="O182" s="239"/>
      <c r="P182" s="239"/>
      <c r="Q182" s="239"/>
      <c r="R182" s="239"/>
      <c r="S182" s="239"/>
      <c r="T182" s="240"/>
      <c r="AT182" s="241" t="s">
        <v>139</v>
      </c>
      <c r="AU182" s="241" t="s">
        <v>137</v>
      </c>
      <c r="AV182" s="15" t="s">
        <v>82</v>
      </c>
      <c r="AW182" s="15" t="s">
        <v>30</v>
      </c>
      <c r="AX182" s="15" t="s">
        <v>74</v>
      </c>
      <c r="AY182" s="241" t="s">
        <v>130</v>
      </c>
    </row>
    <row r="183" spans="1:65" s="13" customFormat="1">
      <c r="B183" s="209"/>
      <c r="C183" s="210"/>
      <c r="D183" s="211" t="s">
        <v>139</v>
      </c>
      <c r="E183" s="212" t="s">
        <v>1</v>
      </c>
      <c r="F183" s="213" t="s">
        <v>217</v>
      </c>
      <c r="G183" s="210"/>
      <c r="H183" s="214">
        <v>0.95699999999999996</v>
      </c>
      <c r="I183" s="215"/>
      <c r="J183" s="210"/>
      <c r="K183" s="210"/>
      <c r="L183" s="216"/>
      <c r="M183" s="217"/>
      <c r="N183" s="218"/>
      <c r="O183" s="218"/>
      <c r="P183" s="218"/>
      <c r="Q183" s="218"/>
      <c r="R183" s="218"/>
      <c r="S183" s="218"/>
      <c r="T183" s="219"/>
      <c r="AT183" s="220" t="s">
        <v>139</v>
      </c>
      <c r="AU183" s="220" t="s">
        <v>137</v>
      </c>
      <c r="AV183" s="13" t="s">
        <v>137</v>
      </c>
      <c r="AW183" s="13" t="s">
        <v>30</v>
      </c>
      <c r="AX183" s="13" t="s">
        <v>74</v>
      </c>
      <c r="AY183" s="220" t="s">
        <v>130</v>
      </c>
    </row>
    <row r="184" spans="1:65" s="13" customFormat="1">
      <c r="B184" s="209"/>
      <c r="C184" s="210"/>
      <c r="D184" s="211" t="s">
        <v>139</v>
      </c>
      <c r="E184" s="212" t="s">
        <v>1</v>
      </c>
      <c r="F184" s="213" t="s">
        <v>218</v>
      </c>
      <c r="G184" s="210"/>
      <c r="H184" s="214">
        <v>0.441</v>
      </c>
      <c r="I184" s="215"/>
      <c r="J184" s="210"/>
      <c r="K184" s="210"/>
      <c r="L184" s="216"/>
      <c r="M184" s="217"/>
      <c r="N184" s="218"/>
      <c r="O184" s="218"/>
      <c r="P184" s="218"/>
      <c r="Q184" s="218"/>
      <c r="R184" s="218"/>
      <c r="S184" s="218"/>
      <c r="T184" s="219"/>
      <c r="AT184" s="220" t="s">
        <v>139</v>
      </c>
      <c r="AU184" s="220" t="s">
        <v>137</v>
      </c>
      <c r="AV184" s="13" t="s">
        <v>137</v>
      </c>
      <c r="AW184" s="13" t="s">
        <v>30</v>
      </c>
      <c r="AX184" s="13" t="s">
        <v>74</v>
      </c>
      <c r="AY184" s="220" t="s">
        <v>130</v>
      </c>
    </row>
    <row r="185" spans="1:65" s="14" customFormat="1">
      <c r="B185" s="221"/>
      <c r="C185" s="222"/>
      <c r="D185" s="211" t="s">
        <v>139</v>
      </c>
      <c r="E185" s="223" t="s">
        <v>1</v>
      </c>
      <c r="F185" s="224" t="s">
        <v>142</v>
      </c>
      <c r="G185" s="222"/>
      <c r="H185" s="225">
        <v>2.8919999999999999</v>
      </c>
      <c r="I185" s="226"/>
      <c r="J185" s="222"/>
      <c r="K185" s="222"/>
      <c r="L185" s="227"/>
      <c r="M185" s="228"/>
      <c r="N185" s="229"/>
      <c r="O185" s="229"/>
      <c r="P185" s="229"/>
      <c r="Q185" s="229"/>
      <c r="R185" s="229"/>
      <c r="S185" s="229"/>
      <c r="T185" s="230"/>
      <c r="AT185" s="231" t="s">
        <v>139</v>
      </c>
      <c r="AU185" s="231" t="s">
        <v>137</v>
      </c>
      <c r="AV185" s="14" t="s">
        <v>136</v>
      </c>
      <c r="AW185" s="14" t="s">
        <v>30</v>
      </c>
      <c r="AX185" s="14" t="s">
        <v>82</v>
      </c>
      <c r="AY185" s="231" t="s">
        <v>130</v>
      </c>
    </row>
    <row r="186" spans="1:65" s="2" customFormat="1" ht="44.25" customHeight="1">
      <c r="A186" s="34"/>
      <c r="B186" s="35"/>
      <c r="C186" s="195" t="s">
        <v>219</v>
      </c>
      <c r="D186" s="195" t="s">
        <v>132</v>
      </c>
      <c r="E186" s="196" t="s">
        <v>220</v>
      </c>
      <c r="F186" s="197" t="s">
        <v>221</v>
      </c>
      <c r="G186" s="198" t="s">
        <v>222</v>
      </c>
      <c r="H186" s="199">
        <v>23.324999999999999</v>
      </c>
      <c r="I186" s="200"/>
      <c r="J186" s="199">
        <f>ROUND(I186*H186,3)</f>
        <v>0</v>
      </c>
      <c r="K186" s="201"/>
      <c r="L186" s="39"/>
      <c r="M186" s="202" t="s">
        <v>1</v>
      </c>
      <c r="N186" s="203" t="s">
        <v>40</v>
      </c>
      <c r="O186" s="75"/>
      <c r="P186" s="204">
        <f>O186*H186</f>
        <v>0</v>
      </c>
      <c r="Q186" s="204">
        <v>0.25602999999999998</v>
      </c>
      <c r="R186" s="204">
        <f>Q186*H186</f>
        <v>5.9718997499999995</v>
      </c>
      <c r="S186" s="204">
        <v>0</v>
      </c>
      <c r="T186" s="205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06" t="s">
        <v>136</v>
      </c>
      <c r="AT186" s="206" t="s">
        <v>132</v>
      </c>
      <c r="AU186" s="206" t="s">
        <v>137</v>
      </c>
      <c r="AY186" s="17" t="s">
        <v>130</v>
      </c>
      <c r="BE186" s="207">
        <f>IF(N186="základná",J186,0)</f>
        <v>0</v>
      </c>
      <c r="BF186" s="207">
        <f>IF(N186="znížená",J186,0)</f>
        <v>0</v>
      </c>
      <c r="BG186" s="207">
        <f>IF(N186="zákl. prenesená",J186,0)</f>
        <v>0</v>
      </c>
      <c r="BH186" s="207">
        <f>IF(N186="zníž. prenesená",J186,0)</f>
        <v>0</v>
      </c>
      <c r="BI186" s="207">
        <f>IF(N186="nulová",J186,0)</f>
        <v>0</v>
      </c>
      <c r="BJ186" s="17" t="s">
        <v>137</v>
      </c>
      <c r="BK186" s="208">
        <f>ROUND(I186*H186,3)</f>
        <v>0</v>
      </c>
      <c r="BL186" s="17" t="s">
        <v>136</v>
      </c>
      <c r="BM186" s="206" t="s">
        <v>223</v>
      </c>
    </row>
    <row r="187" spans="1:65" s="13" customFormat="1">
      <c r="B187" s="209"/>
      <c r="C187" s="210"/>
      <c r="D187" s="211" t="s">
        <v>139</v>
      </c>
      <c r="E187" s="212" t="s">
        <v>1</v>
      </c>
      <c r="F187" s="213" t="s">
        <v>224</v>
      </c>
      <c r="G187" s="210"/>
      <c r="H187" s="214">
        <v>10.725</v>
      </c>
      <c r="I187" s="215"/>
      <c r="J187" s="210"/>
      <c r="K187" s="210"/>
      <c r="L187" s="216"/>
      <c r="M187" s="217"/>
      <c r="N187" s="218"/>
      <c r="O187" s="218"/>
      <c r="P187" s="218"/>
      <c r="Q187" s="218"/>
      <c r="R187" s="218"/>
      <c r="S187" s="218"/>
      <c r="T187" s="219"/>
      <c r="AT187" s="220" t="s">
        <v>139</v>
      </c>
      <c r="AU187" s="220" t="s">
        <v>137</v>
      </c>
      <c r="AV187" s="13" t="s">
        <v>137</v>
      </c>
      <c r="AW187" s="13" t="s">
        <v>30</v>
      </c>
      <c r="AX187" s="13" t="s">
        <v>74</v>
      </c>
      <c r="AY187" s="220" t="s">
        <v>130</v>
      </c>
    </row>
    <row r="188" spans="1:65" s="13" customFormat="1">
      <c r="B188" s="209"/>
      <c r="C188" s="210"/>
      <c r="D188" s="211" t="s">
        <v>139</v>
      </c>
      <c r="E188" s="212" t="s">
        <v>1</v>
      </c>
      <c r="F188" s="213" t="s">
        <v>225</v>
      </c>
      <c r="G188" s="210"/>
      <c r="H188" s="214">
        <v>1.2</v>
      </c>
      <c r="I188" s="215"/>
      <c r="J188" s="210"/>
      <c r="K188" s="210"/>
      <c r="L188" s="216"/>
      <c r="M188" s="217"/>
      <c r="N188" s="218"/>
      <c r="O188" s="218"/>
      <c r="P188" s="218"/>
      <c r="Q188" s="218"/>
      <c r="R188" s="218"/>
      <c r="S188" s="218"/>
      <c r="T188" s="219"/>
      <c r="AT188" s="220" t="s">
        <v>139</v>
      </c>
      <c r="AU188" s="220" t="s">
        <v>137</v>
      </c>
      <c r="AV188" s="13" t="s">
        <v>137</v>
      </c>
      <c r="AW188" s="13" t="s">
        <v>30</v>
      </c>
      <c r="AX188" s="13" t="s">
        <v>74</v>
      </c>
      <c r="AY188" s="220" t="s">
        <v>130</v>
      </c>
    </row>
    <row r="189" spans="1:65" s="13" customFormat="1">
      <c r="B189" s="209"/>
      <c r="C189" s="210"/>
      <c r="D189" s="211" t="s">
        <v>139</v>
      </c>
      <c r="E189" s="212" t="s">
        <v>1</v>
      </c>
      <c r="F189" s="213" t="s">
        <v>226</v>
      </c>
      <c r="G189" s="210"/>
      <c r="H189" s="214">
        <v>3.2</v>
      </c>
      <c r="I189" s="215"/>
      <c r="J189" s="210"/>
      <c r="K189" s="210"/>
      <c r="L189" s="216"/>
      <c r="M189" s="217"/>
      <c r="N189" s="218"/>
      <c r="O189" s="218"/>
      <c r="P189" s="218"/>
      <c r="Q189" s="218"/>
      <c r="R189" s="218"/>
      <c r="S189" s="218"/>
      <c r="T189" s="219"/>
      <c r="AT189" s="220" t="s">
        <v>139</v>
      </c>
      <c r="AU189" s="220" t="s">
        <v>137</v>
      </c>
      <c r="AV189" s="13" t="s">
        <v>137</v>
      </c>
      <c r="AW189" s="13" t="s">
        <v>30</v>
      </c>
      <c r="AX189" s="13" t="s">
        <v>74</v>
      </c>
      <c r="AY189" s="220" t="s">
        <v>130</v>
      </c>
    </row>
    <row r="190" spans="1:65" s="13" customFormat="1">
      <c r="B190" s="209"/>
      <c r="C190" s="210"/>
      <c r="D190" s="211" t="s">
        <v>139</v>
      </c>
      <c r="E190" s="212" t="s">
        <v>1</v>
      </c>
      <c r="F190" s="213" t="s">
        <v>227</v>
      </c>
      <c r="G190" s="210"/>
      <c r="H190" s="214">
        <v>8.1999999999999993</v>
      </c>
      <c r="I190" s="215"/>
      <c r="J190" s="210"/>
      <c r="K190" s="210"/>
      <c r="L190" s="216"/>
      <c r="M190" s="217"/>
      <c r="N190" s="218"/>
      <c r="O190" s="218"/>
      <c r="P190" s="218"/>
      <c r="Q190" s="218"/>
      <c r="R190" s="218"/>
      <c r="S190" s="218"/>
      <c r="T190" s="219"/>
      <c r="AT190" s="220" t="s">
        <v>139</v>
      </c>
      <c r="AU190" s="220" t="s">
        <v>137</v>
      </c>
      <c r="AV190" s="13" t="s">
        <v>137</v>
      </c>
      <c r="AW190" s="13" t="s">
        <v>30</v>
      </c>
      <c r="AX190" s="13" t="s">
        <v>74</v>
      </c>
      <c r="AY190" s="220" t="s">
        <v>130</v>
      </c>
    </row>
    <row r="191" spans="1:65" s="14" customFormat="1">
      <c r="B191" s="221"/>
      <c r="C191" s="222"/>
      <c r="D191" s="211" t="s">
        <v>139</v>
      </c>
      <c r="E191" s="223" t="s">
        <v>1</v>
      </c>
      <c r="F191" s="224" t="s">
        <v>142</v>
      </c>
      <c r="G191" s="222"/>
      <c r="H191" s="225">
        <v>23.324999999999999</v>
      </c>
      <c r="I191" s="226"/>
      <c r="J191" s="222"/>
      <c r="K191" s="222"/>
      <c r="L191" s="227"/>
      <c r="M191" s="228"/>
      <c r="N191" s="229"/>
      <c r="O191" s="229"/>
      <c r="P191" s="229"/>
      <c r="Q191" s="229"/>
      <c r="R191" s="229"/>
      <c r="S191" s="229"/>
      <c r="T191" s="230"/>
      <c r="AT191" s="231" t="s">
        <v>139</v>
      </c>
      <c r="AU191" s="231" t="s">
        <v>137</v>
      </c>
      <c r="AV191" s="14" t="s">
        <v>136</v>
      </c>
      <c r="AW191" s="14" t="s">
        <v>30</v>
      </c>
      <c r="AX191" s="14" t="s">
        <v>82</v>
      </c>
      <c r="AY191" s="231" t="s">
        <v>130</v>
      </c>
    </row>
    <row r="192" spans="1:65" s="2" customFormat="1" ht="21.75" customHeight="1">
      <c r="A192" s="34"/>
      <c r="B192" s="35"/>
      <c r="C192" s="195" t="s">
        <v>228</v>
      </c>
      <c r="D192" s="195" t="s">
        <v>132</v>
      </c>
      <c r="E192" s="196" t="s">
        <v>229</v>
      </c>
      <c r="F192" s="197" t="s">
        <v>230</v>
      </c>
      <c r="G192" s="198" t="s">
        <v>135</v>
      </c>
      <c r="H192" s="199">
        <v>3.1720000000000002</v>
      </c>
      <c r="I192" s="200"/>
      <c r="J192" s="199">
        <f>ROUND(I192*H192,3)</f>
        <v>0</v>
      </c>
      <c r="K192" s="201"/>
      <c r="L192" s="39"/>
      <c r="M192" s="202" t="s">
        <v>1</v>
      </c>
      <c r="N192" s="203" t="s">
        <v>40</v>
      </c>
      <c r="O192" s="75"/>
      <c r="P192" s="204">
        <f>O192*H192</f>
        <v>0</v>
      </c>
      <c r="Q192" s="204">
        <v>2.2968899999999999</v>
      </c>
      <c r="R192" s="204">
        <f>Q192*H192</f>
        <v>7.2857350800000003</v>
      </c>
      <c r="S192" s="204">
        <v>0</v>
      </c>
      <c r="T192" s="205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06" t="s">
        <v>136</v>
      </c>
      <c r="AT192" s="206" t="s">
        <v>132</v>
      </c>
      <c r="AU192" s="206" t="s">
        <v>137</v>
      </c>
      <c r="AY192" s="17" t="s">
        <v>130</v>
      </c>
      <c r="BE192" s="207">
        <f>IF(N192="základná",J192,0)</f>
        <v>0</v>
      </c>
      <c r="BF192" s="207">
        <f>IF(N192="znížená",J192,0)</f>
        <v>0</v>
      </c>
      <c r="BG192" s="207">
        <f>IF(N192="zákl. prenesená",J192,0)</f>
        <v>0</v>
      </c>
      <c r="BH192" s="207">
        <f>IF(N192="zníž. prenesená",J192,0)</f>
        <v>0</v>
      </c>
      <c r="BI192" s="207">
        <f>IF(N192="nulová",J192,0)</f>
        <v>0</v>
      </c>
      <c r="BJ192" s="17" t="s">
        <v>137</v>
      </c>
      <c r="BK192" s="208">
        <f>ROUND(I192*H192,3)</f>
        <v>0</v>
      </c>
      <c r="BL192" s="17" t="s">
        <v>136</v>
      </c>
      <c r="BM192" s="206" t="s">
        <v>231</v>
      </c>
    </row>
    <row r="193" spans="1:65" s="13" customFormat="1">
      <c r="B193" s="209"/>
      <c r="C193" s="210"/>
      <c r="D193" s="211" t="s">
        <v>139</v>
      </c>
      <c r="E193" s="212" t="s">
        <v>1</v>
      </c>
      <c r="F193" s="213" t="s">
        <v>232</v>
      </c>
      <c r="G193" s="210"/>
      <c r="H193" s="214">
        <v>1.401</v>
      </c>
      <c r="I193" s="215"/>
      <c r="J193" s="210"/>
      <c r="K193" s="210"/>
      <c r="L193" s="216"/>
      <c r="M193" s="217"/>
      <c r="N193" s="218"/>
      <c r="O193" s="218"/>
      <c r="P193" s="218"/>
      <c r="Q193" s="218"/>
      <c r="R193" s="218"/>
      <c r="S193" s="218"/>
      <c r="T193" s="219"/>
      <c r="AT193" s="220" t="s">
        <v>139</v>
      </c>
      <c r="AU193" s="220" t="s">
        <v>137</v>
      </c>
      <c r="AV193" s="13" t="s">
        <v>137</v>
      </c>
      <c r="AW193" s="13" t="s">
        <v>30</v>
      </c>
      <c r="AX193" s="13" t="s">
        <v>74</v>
      </c>
      <c r="AY193" s="220" t="s">
        <v>130</v>
      </c>
    </row>
    <row r="194" spans="1:65" s="15" customFormat="1">
      <c r="B194" s="232"/>
      <c r="C194" s="233"/>
      <c r="D194" s="211" t="s">
        <v>139</v>
      </c>
      <c r="E194" s="234" t="s">
        <v>1</v>
      </c>
      <c r="F194" s="235" t="s">
        <v>233</v>
      </c>
      <c r="G194" s="233"/>
      <c r="H194" s="234" t="s">
        <v>1</v>
      </c>
      <c r="I194" s="236"/>
      <c r="J194" s="233"/>
      <c r="K194" s="233"/>
      <c r="L194" s="237"/>
      <c r="M194" s="238"/>
      <c r="N194" s="239"/>
      <c r="O194" s="239"/>
      <c r="P194" s="239"/>
      <c r="Q194" s="239"/>
      <c r="R194" s="239"/>
      <c r="S194" s="239"/>
      <c r="T194" s="240"/>
      <c r="AT194" s="241" t="s">
        <v>139</v>
      </c>
      <c r="AU194" s="241" t="s">
        <v>137</v>
      </c>
      <c r="AV194" s="15" t="s">
        <v>82</v>
      </c>
      <c r="AW194" s="15" t="s">
        <v>30</v>
      </c>
      <c r="AX194" s="15" t="s">
        <v>74</v>
      </c>
      <c r="AY194" s="241" t="s">
        <v>130</v>
      </c>
    </row>
    <row r="195" spans="1:65" s="13" customFormat="1">
      <c r="B195" s="209"/>
      <c r="C195" s="210"/>
      <c r="D195" s="211" t="s">
        <v>139</v>
      </c>
      <c r="E195" s="212" t="s">
        <v>1</v>
      </c>
      <c r="F195" s="213" t="s">
        <v>234</v>
      </c>
      <c r="G195" s="210"/>
      <c r="H195" s="214">
        <v>0.44</v>
      </c>
      <c r="I195" s="215"/>
      <c r="J195" s="210"/>
      <c r="K195" s="210"/>
      <c r="L195" s="216"/>
      <c r="M195" s="217"/>
      <c r="N195" s="218"/>
      <c r="O195" s="218"/>
      <c r="P195" s="218"/>
      <c r="Q195" s="218"/>
      <c r="R195" s="218"/>
      <c r="S195" s="218"/>
      <c r="T195" s="219"/>
      <c r="AT195" s="220" t="s">
        <v>139</v>
      </c>
      <c r="AU195" s="220" t="s">
        <v>137</v>
      </c>
      <c r="AV195" s="13" t="s">
        <v>137</v>
      </c>
      <c r="AW195" s="13" t="s">
        <v>30</v>
      </c>
      <c r="AX195" s="13" t="s">
        <v>74</v>
      </c>
      <c r="AY195" s="220" t="s">
        <v>130</v>
      </c>
    </row>
    <row r="196" spans="1:65" s="15" customFormat="1">
      <c r="B196" s="232"/>
      <c r="C196" s="233"/>
      <c r="D196" s="211" t="s">
        <v>139</v>
      </c>
      <c r="E196" s="234" t="s">
        <v>1</v>
      </c>
      <c r="F196" s="235" t="s">
        <v>235</v>
      </c>
      <c r="G196" s="233"/>
      <c r="H196" s="234" t="s">
        <v>1</v>
      </c>
      <c r="I196" s="236"/>
      <c r="J196" s="233"/>
      <c r="K196" s="233"/>
      <c r="L196" s="237"/>
      <c r="M196" s="238"/>
      <c r="N196" s="239"/>
      <c r="O196" s="239"/>
      <c r="P196" s="239"/>
      <c r="Q196" s="239"/>
      <c r="R196" s="239"/>
      <c r="S196" s="239"/>
      <c r="T196" s="240"/>
      <c r="AT196" s="241" t="s">
        <v>139</v>
      </c>
      <c r="AU196" s="241" t="s">
        <v>137</v>
      </c>
      <c r="AV196" s="15" t="s">
        <v>82</v>
      </c>
      <c r="AW196" s="15" t="s">
        <v>30</v>
      </c>
      <c r="AX196" s="15" t="s">
        <v>74</v>
      </c>
      <c r="AY196" s="241" t="s">
        <v>130</v>
      </c>
    </row>
    <row r="197" spans="1:65" s="13" customFormat="1">
      <c r="B197" s="209"/>
      <c r="C197" s="210"/>
      <c r="D197" s="211" t="s">
        <v>139</v>
      </c>
      <c r="E197" s="212" t="s">
        <v>1</v>
      </c>
      <c r="F197" s="213" t="s">
        <v>236</v>
      </c>
      <c r="G197" s="210"/>
      <c r="H197" s="214">
        <v>0.88700000000000001</v>
      </c>
      <c r="I197" s="215"/>
      <c r="J197" s="210"/>
      <c r="K197" s="210"/>
      <c r="L197" s="216"/>
      <c r="M197" s="217"/>
      <c r="N197" s="218"/>
      <c r="O197" s="218"/>
      <c r="P197" s="218"/>
      <c r="Q197" s="218"/>
      <c r="R197" s="218"/>
      <c r="S197" s="218"/>
      <c r="T197" s="219"/>
      <c r="AT197" s="220" t="s">
        <v>139</v>
      </c>
      <c r="AU197" s="220" t="s">
        <v>137</v>
      </c>
      <c r="AV197" s="13" t="s">
        <v>137</v>
      </c>
      <c r="AW197" s="13" t="s">
        <v>30</v>
      </c>
      <c r="AX197" s="13" t="s">
        <v>74</v>
      </c>
      <c r="AY197" s="220" t="s">
        <v>130</v>
      </c>
    </row>
    <row r="198" spans="1:65" s="13" customFormat="1">
      <c r="B198" s="209"/>
      <c r="C198" s="210"/>
      <c r="D198" s="211" t="s">
        <v>139</v>
      </c>
      <c r="E198" s="212" t="s">
        <v>1</v>
      </c>
      <c r="F198" s="213" t="s">
        <v>237</v>
      </c>
      <c r="G198" s="210"/>
      <c r="H198" s="214">
        <v>0.44400000000000001</v>
      </c>
      <c r="I198" s="215"/>
      <c r="J198" s="210"/>
      <c r="K198" s="210"/>
      <c r="L198" s="216"/>
      <c r="M198" s="217"/>
      <c r="N198" s="218"/>
      <c r="O198" s="218"/>
      <c r="P198" s="218"/>
      <c r="Q198" s="218"/>
      <c r="R198" s="218"/>
      <c r="S198" s="218"/>
      <c r="T198" s="219"/>
      <c r="AT198" s="220" t="s">
        <v>139</v>
      </c>
      <c r="AU198" s="220" t="s">
        <v>137</v>
      </c>
      <c r="AV198" s="13" t="s">
        <v>137</v>
      </c>
      <c r="AW198" s="13" t="s">
        <v>30</v>
      </c>
      <c r="AX198" s="13" t="s">
        <v>74</v>
      </c>
      <c r="AY198" s="220" t="s">
        <v>130</v>
      </c>
    </row>
    <row r="199" spans="1:65" s="14" customFormat="1">
      <c r="B199" s="221"/>
      <c r="C199" s="222"/>
      <c r="D199" s="211" t="s">
        <v>139</v>
      </c>
      <c r="E199" s="223" t="s">
        <v>1</v>
      </c>
      <c r="F199" s="224" t="s">
        <v>142</v>
      </c>
      <c r="G199" s="222"/>
      <c r="H199" s="225">
        <v>3.1719999999999997</v>
      </c>
      <c r="I199" s="226"/>
      <c r="J199" s="222"/>
      <c r="K199" s="222"/>
      <c r="L199" s="227"/>
      <c r="M199" s="228"/>
      <c r="N199" s="229"/>
      <c r="O199" s="229"/>
      <c r="P199" s="229"/>
      <c r="Q199" s="229"/>
      <c r="R199" s="229"/>
      <c r="S199" s="229"/>
      <c r="T199" s="230"/>
      <c r="AT199" s="231" t="s">
        <v>139</v>
      </c>
      <c r="AU199" s="231" t="s">
        <v>137</v>
      </c>
      <c r="AV199" s="14" t="s">
        <v>136</v>
      </c>
      <c r="AW199" s="14" t="s">
        <v>30</v>
      </c>
      <c r="AX199" s="14" t="s">
        <v>82</v>
      </c>
      <c r="AY199" s="231" t="s">
        <v>130</v>
      </c>
    </row>
    <row r="200" spans="1:65" s="2" customFormat="1" ht="66.75" customHeight="1">
      <c r="A200" s="34"/>
      <c r="B200" s="35"/>
      <c r="C200" s="195" t="s">
        <v>238</v>
      </c>
      <c r="D200" s="195" t="s">
        <v>132</v>
      </c>
      <c r="E200" s="196" t="s">
        <v>239</v>
      </c>
      <c r="F200" s="197" t="s">
        <v>240</v>
      </c>
      <c r="G200" s="198" t="s">
        <v>222</v>
      </c>
      <c r="H200" s="199">
        <v>18.501999999999999</v>
      </c>
      <c r="I200" s="200"/>
      <c r="J200" s="199">
        <f>ROUND(I200*H200,3)</f>
        <v>0</v>
      </c>
      <c r="K200" s="201"/>
      <c r="L200" s="39"/>
      <c r="M200" s="202" t="s">
        <v>1</v>
      </c>
      <c r="N200" s="203" t="s">
        <v>40</v>
      </c>
      <c r="O200" s="75"/>
      <c r="P200" s="204">
        <f>O200*H200</f>
        <v>0</v>
      </c>
      <c r="Q200" s="204">
        <v>1.4499999999999999E-3</v>
      </c>
      <c r="R200" s="204">
        <f>Q200*H200</f>
        <v>2.6827899999999998E-2</v>
      </c>
      <c r="S200" s="204">
        <v>0</v>
      </c>
      <c r="T200" s="205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06" t="s">
        <v>136</v>
      </c>
      <c r="AT200" s="206" t="s">
        <v>132</v>
      </c>
      <c r="AU200" s="206" t="s">
        <v>137</v>
      </c>
      <c r="AY200" s="17" t="s">
        <v>130</v>
      </c>
      <c r="BE200" s="207">
        <f>IF(N200="základná",J200,0)</f>
        <v>0</v>
      </c>
      <c r="BF200" s="207">
        <f>IF(N200="znížená",J200,0)</f>
        <v>0</v>
      </c>
      <c r="BG200" s="207">
        <f>IF(N200="zákl. prenesená",J200,0)</f>
        <v>0</v>
      </c>
      <c r="BH200" s="207">
        <f>IF(N200="zníž. prenesená",J200,0)</f>
        <v>0</v>
      </c>
      <c r="BI200" s="207">
        <f>IF(N200="nulová",J200,0)</f>
        <v>0</v>
      </c>
      <c r="BJ200" s="17" t="s">
        <v>137</v>
      </c>
      <c r="BK200" s="208">
        <f>ROUND(I200*H200,3)</f>
        <v>0</v>
      </c>
      <c r="BL200" s="17" t="s">
        <v>136</v>
      </c>
      <c r="BM200" s="206" t="s">
        <v>241</v>
      </c>
    </row>
    <row r="201" spans="1:65" s="13" customFormat="1">
      <c r="B201" s="209"/>
      <c r="C201" s="210"/>
      <c r="D201" s="211" t="s">
        <v>139</v>
      </c>
      <c r="E201" s="212" t="s">
        <v>1</v>
      </c>
      <c r="F201" s="213" t="s">
        <v>242</v>
      </c>
      <c r="G201" s="210"/>
      <c r="H201" s="214">
        <v>7.0039999999999996</v>
      </c>
      <c r="I201" s="215"/>
      <c r="J201" s="210"/>
      <c r="K201" s="210"/>
      <c r="L201" s="216"/>
      <c r="M201" s="217"/>
      <c r="N201" s="218"/>
      <c r="O201" s="218"/>
      <c r="P201" s="218"/>
      <c r="Q201" s="218"/>
      <c r="R201" s="218"/>
      <c r="S201" s="218"/>
      <c r="T201" s="219"/>
      <c r="AT201" s="220" t="s">
        <v>139</v>
      </c>
      <c r="AU201" s="220" t="s">
        <v>137</v>
      </c>
      <c r="AV201" s="13" t="s">
        <v>137</v>
      </c>
      <c r="AW201" s="13" t="s">
        <v>30</v>
      </c>
      <c r="AX201" s="13" t="s">
        <v>74</v>
      </c>
      <c r="AY201" s="220" t="s">
        <v>130</v>
      </c>
    </row>
    <row r="202" spans="1:65" s="15" customFormat="1">
      <c r="B202" s="232"/>
      <c r="C202" s="233"/>
      <c r="D202" s="211" t="s">
        <v>139</v>
      </c>
      <c r="E202" s="234" t="s">
        <v>1</v>
      </c>
      <c r="F202" s="235" t="s">
        <v>233</v>
      </c>
      <c r="G202" s="233"/>
      <c r="H202" s="234" t="s">
        <v>1</v>
      </c>
      <c r="I202" s="236"/>
      <c r="J202" s="233"/>
      <c r="K202" s="233"/>
      <c r="L202" s="237"/>
      <c r="M202" s="238"/>
      <c r="N202" s="239"/>
      <c r="O202" s="239"/>
      <c r="P202" s="239"/>
      <c r="Q202" s="239"/>
      <c r="R202" s="239"/>
      <c r="S202" s="239"/>
      <c r="T202" s="240"/>
      <c r="AT202" s="241" t="s">
        <v>139</v>
      </c>
      <c r="AU202" s="241" t="s">
        <v>137</v>
      </c>
      <c r="AV202" s="15" t="s">
        <v>82</v>
      </c>
      <c r="AW202" s="15" t="s">
        <v>30</v>
      </c>
      <c r="AX202" s="15" t="s">
        <v>74</v>
      </c>
      <c r="AY202" s="241" t="s">
        <v>130</v>
      </c>
    </row>
    <row r="203" spans="1:65" s="13" customFormat="1">
      <c r="B203" s="209"/>
      <c r="C203" s="210"/>
      <c r="D203" s="211" t="s">
        <v>139</v>
      </c>
      <c r="E203" s="212" t="s">
        <v>1</v>
      </c>
      <c r="F203" s="213" t="s">
        <v>243</v>
      </c>
      <c r="G203" s="210"/>
      <c r="H203" s="214">
        <v>4.4000000000000004</v>
      </c>
      <c r="I203" s="215"/>
      <c r="J203" s="210"/>
      <c r="K203" s="210"/>
      <c r="L203" s="216"/>
      <c r="M203" s="217"/>
      <c r="N203" s="218"/>
      <c r="O203" s="218"/>
      <c r="P203" s="218"/>
      <c r="Q203" s="218"/>
      <c r="R203" s="218"/>
      <c r="S203" s="218"/>
      <c r="T203" s="219"/>
      <c r="AT203" s="220" t="s">
        <v>139</v>
      </c>
      <c r="AU203" s="220" t="s">
        <v>137</v>
      </c>
      <c r="AV203" s="13" t="s">
        <v>137</v>
      </c>
      <c r="AW203" s="13" t="s">
        <v>30</v>
      </c>
      <c r="AX203" s="13" t="s">
        <v>74</v>
      </c>
      <c r="AY203" s="220" t="s">
        <v>130</v>
      </c>
    </row>
    <row r="204" spans="1:65" s="15" customFormat="1">
      <c r="B204" s="232"/>
      <c r="C204" s="233"/>
      <c r="D204" s="211" t="s">
        <v>139</v>
      </c>
      <c r="E204" s="234" t="s">
        <v>1</v>
      </c>
      <c r="F204" s="235" t="s">
        <v>235</v>
      </c>
      <c r="G204" s="233"/>
      <c r="H204" s="234" t="s">
        <v>1</v>
      </c>
      <c r="I204" s="236"/>
      <c r="J204" s="233"/>
      <c r="K204" s="233"/>
      <c r="L204" s="237"/>
      <c r="M204" s="238"/>
      <c r="N204" s="239"/>
      <c r="O204" s="239"/>
      <c r="P204" s="239"/>
      <c r="Q204" s="239"/>
      <c r="R204" s="239"/>
      <c r="S204" s="239"/>
      <c r="T204" s="240"/>
      <c r="AT204" s="241" t="s">
        <v>139</v>
      </c>
      <c r="AU204" s="241" t="s">
        <v>137</v>
      </c>
      <c r="AV204" s="15" t="s">
        <v>82</v>
      </c>
      <c r="AW204" s="15" t="s">
        <v>30</v>
      </c>
      <c r="AX204" s="15" t="s">
        <v>74</v>
      </c>
      <c r="AY204" s="241" t="s">
        <v>130</v>
      </c>
    </row>
    <row r="205" spans="1:65" s="13" customFormat="1">
      <c r="B205" s="209"/>
      <c r="C205" s="210"/>
      <c r="D205" s="211" t="s">
        <v>139</v>
      </c>
      <c r="E205" s="212" t="s">
        <v>1</v>
      </c>
      <c r="F205" s="213" t="s">
        <v>244</v>
      </c>
      <c r="G205" s="210"/>
      <c r="H205" s="214">
        <v>3.5489999999999999</v>
      </c>
      <c r="I205" s="215"/>
      <c r="J205" s="210"/>
      <c r="K205" s="210"/>
      <c r="L205" s="216"/>
      <c r="M205" s="217"/>
      <c r="N205" s="218"/>
      <c r="O205" s="218"/>
      <c r="P205" s="218"/>
      <c r="Q205" s="218"/>
      <c r="R205" s="218"/>
      <c r="S205" s="218"/>
      <c r="T205" s="219"/>
      <c r="AT205" s="220" t="s">
        <v>139</v>
      </c>
      <c r="AU205" s="220" t="s">
        <v>137</v>
      </c>
      <c r="AV205" s="13" t="s">
        <v>137</v>
      </c>
      <c r="AW205" s="13" t="s">
        <v>30</v>
      </c>
      <c r="AX205" s="13" t="s">
        <v>74</v>
      </c>
      <c r="AY205" s="220" t="s">
        <v>130</v>
      </c>
    </row>
    <row r="206" spans="1:65" s="13" customFormat="1">
      <c r="B206" s="209"/>
      <c r="C206" s="210"/>
      <c r="D206" s="211" t="s">
        <v>139</v>
      </c>
      <c r="E206" s="212" t="s">
        <v>1</v>
      </c>
      <c r="F206" s="213" t="s">
        <v>244</v>
      </c>
      <c r="G206" s="210"/>
      <c r="H206" s="214">
        <v>3.5489999999999999</v>
      </c>
      <c r="I206" s="215"/>
      <c r="J206" s="210"/>
      <c r="K206" s="210"/>
      <c r="L206" s="216"/>
      <c r="M206" s="217"/>
      <c r="N206" s="218"/>
      <c r="O206" s="218"/>
      <c r="P206" s="218"/>
      <c r="Q206" s="218"/>
      <c r="R206" s="218"/>
      <c r="S206" s="218"/>
      <c r="T206" s="219"/>
      <c r="AT206" s="220" t="s">
        <v>139</v>
      </c>
      <c r="AU206" s="220" t="s">
        <v>137</v>
      </c>
      <c r="AV206" s="13" t="s">
        <v>137</v>
      </c>
      <c r="AW206" s="13" t="s">
        <v>30</v>
      </c>
      <c r="AX206" s="13" t="s">
        <v>74</v>
      </c>
      <c r="AY206" s="220" t="s">
        <v>130</v>
      </c>
    </row>
    <row r="207" spans="1:65" s="14" customFormat="1">
      <c r="B207" s="221"/>
      <c r="C207" s="222"/>
      <c r="D207" s="211" t="s">
        <v>139</v>
      </c>
      <c r="E207" s="223" t="s">
        <v>1</v>
      </c>
      <c r="F207" s="224" t="s">
        <v>142</v>
      </c>
      <c r="G207" s="222"/>
      <c r="H207" s="225">
        <v>18.501999999999999</v>
      </c>
      <c r="I207" s="226"/>
      <c r="J207" s="222"/>
      <c r="K207" s="222"/>
      <c r="L207" s="227"/>
      <c r="M207" s="228"/>
      <c r="N207" s="229"/>
      <c r="O207" s="229"/>
      <c r="P207" s="229"/>
      <c r="Q207" s="229"/>
      <c r="R207" s="229"/>
      <c r="S207" s="229"/>
      <c r="T207" s="230"/>
      <c r="AT207" s="231" t="s">
        <v>139</v>
      </c>
      <c r="AU207" s="231" t="s">
        <v>137</v>
      </c>
      <c r="AV207" s="14" t="s">
        <v>136</v>
      </c>
      <c r="AW207" s="14" t="s">
        <v>30</v>
      </c>
      <c r="AX207" s="14" t="s">
        <v>82</v>
      </c>
      <c r="AY207" s="231" t="s">
        <v>130</v>
      </c>
    </row>
    <row r="208" spans="1:65" s="2" customFormat="1" ht="66.75" customHeight="1">
      <c r="A208" s="34"/>
      <c r="B208" s="35"/>
      <c r="C208" s="195" t="s">
        <v>245</v>
      </c>
      <c r="D208" s="195" t="s">
        <v>132</v>
      </c>
      <c r="E208" s="196" t="s">
        <v>246</v>
      </c>
      <c r="F208" s="197" t="s">
        <v>247</v>
      </c>
      <c r="G208" s="198" t="s">
        <v>222</v>
      </c>
      <c r="H208" s="199">
        <v>18.501999999999999</v>
      </c>
      <c r="I208" s="200"/>
      <c r="J208" s="199">
        <f>ROUND(I208*H208,3)</f>
        <v>0</v>
      </c>
      <c r="K208" s="201"/>
      <c r="L208" s="39"/>
      <c r="M208" s="202" t="s">
        <v>1</v>
      </c>
      <c r="N208" s="203" t="s">
        <v>40</v>
      </c>
      <c r="O208" s="75"/>
      <c r="P208" s="204">
        <f>O208*H208</f>
        <v>0</v>
      </c>
      <c r="Q208" s="204">
        <v>0</v>
      </c>
      <c r="R208" s="204">
        <f>Q208*H208</f>
        <v>0</v>
      </c>
      <c r="S208" s="204">
        <v>0</v>
      </c>
      <c r="T208" s="205">
        <f>S208*H208</f>
        <v>0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06" t="s">
        <v>136</v>
      </c>
      <c r="AT208" s="206" t="s">
        <v>132</v>
      </c>
      <c r="AU208" s="206" t="s">
        <v>137</v>
      </c>
      <c r="AY208" s="17" t="s">
        <v>130</v>
      </c>
      <c r="BE208" s="207">
        <f>IF(N208="základná",J208,0)</f>
        <v>0</v>
      </c>
      <c r="BF208" s="207">
        <f>IF(N208="znížená",J208,0)</f>
        <v>0</v>
      </c>
      <c r="BG208" s="207">
        <f>IF(N208="zákl. prenesená",J208,0)</f>
        <v>0</v>
      </c>
      <c r="BH208" s="207">
        <f>IF(N208="zníž. prenesená",J208,0)</f>
        <v>0</v>
      </c>
      <c r="BI208" s="207">
        <f>IF(N208="nulová",J208,0)</f>
        <v>0</v>
      </c>
      <c r="BJ208" s="17" t="s">
        <v>137</v>
      </c>
      <c r="BK208" s="208">
        <f>ROUND(I208*H208,3)</f>
        <v>0</v>
      </c>
      <c r="BL208" s="17" t="s">
        <v>136</v>
      </c>
      <c r="BM208" s="206" t="s">
        <v>248</v>
      </c>
    </row>
    <row r="209" spans="1:65" s="2" customFormat="1" ht="49.15" customHeight="1">
      <c r="A209" s="34"/>
      <c r="B209" s="35"/>
      <c r="C209" s="195" t="s">
        <v>249</v>
      </c>
      <c r="D209" s="195" t="s">
        <v>132</v>
      </c>
      <c r="E209" s="196" t="s">
        <v>250</v>
      </c>
      <c r="F209" s="197" t="s">
        <v>251</v>
      </c>
      <c r="G209" s="198" t="s">
        <v>252</v>
      </c>
      <c r="H209" s="199">
        <v>1</v>
      </c>
      <c r="I209" s="200"/>
      <c r="J209" s="199">
        <f>ROUND(I209*H209,3)</f>
        <v>0</v>
      </c>
      <c r="K209" s="201"/>
      <c r="L209" s="39"/>
      <c r="M209" s="202" t="s">
        <v>1</v>
      </c>
      <c r="N209" s="203" t="s">
        <v>40</v>
      </c>
      <c r="O209" s="75"/>
      <c r="P209" s="204">
        <f>O209*H209</f>
        <v>0</v>
      </c>
      <c r="Q209" s="204">
        <v>0</v>
      </c>
      <c r="R209" s="204">
        <f>Q209*H209</f>
        <v>0</v>
      </c>
      <c r="S209" s="204">
        <v>0</v>
      </c>
      <c r="T209" s="205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06" t="s">
        <v>136</v>
      </c>
      <c r="AT209" s="206" t="s">
        <v>132</v>
      </c>
      <c r="AU209" s="206" t="s">
        <v>137</v>
      </c>
      <c r="AY209" s="17" t="s">
        <v>130</v>
      </c>
      <c r="BE209" s="207">
        <f>IF(N209="základná",J209,0)</f>
        <v>0</v>
      </c>
      <c r="BF209" s="207">
        <f>IF(N209="znížená",J209,0)</f>
        <v>0</v>
      </c>
      <c r="BG209" s="207">
        <f>IF(N209="zákl. prenesená",J209,0)</f>
        <v>0</v>
      </c>
      <c r="BH209" s="207">
        <f>IF(N209="zníž. prenesená",J209,0)</f>
        <v>0</v>
      </c>
      <c r="BI209" s="207">
        <f>IF(N209="nulová",J209,0)</f>
        <v>0</v>
      </c>
      <c r="BJ209" s="17" t="s">
        <v>137</v>
      </c>
      <c r="BK209" s="208">
        <f>ROUND(I209*H209,3)</f>
        <v>0</v>
      </c>
      <c r="BL209" s="17" t="s">
        <v>136</v>
      </c>
      <c r="BM209" s="206" t="s">
        <v>253</v>
      </c>
    </row>
    <row r="210" spans="1:65" s="12" customFormat="1" ht="22.9" customHeight="1">
      <c r="B210" s="179"/>
      <c r="C210" s="180"/>
      <c r="D210" s="181" t="s">
        <v>73</v>
      </c>
      <c r="E210" s="193" t="s">
        <v>136</v>
      </c>
      <c r="F210" s="193" t="s">
        <v>254</v>
      </c>
      <c r="G210" s="180"/>
      <c r="H210" s="180"/>
      <c r="I210" s="183"/>
      <c r="J210" s="194">
        <f>BK210</f>
        <v>0</v>
      </c>
      <c r="K210" s="180"/>
      <c r="L210" s="185"/>
      <c r="M210" s="186"/>
      <c r="N210" s="187"/>
      <c r="O210" s="187"/>
      <c r="P210" s="188">
        <f>SUM(P211:P215)</f>
        <v>0</v>
      </c>
      <c r="Q210" s="187"/>
      <c r="R210" s="188">
        <f>SUM(R211:R215)</f>
        <v>0.70412999999999992</v>
      </c>
      <c r="S210" s="187"/>
      <c r="T210" s="189">
        <f>SUM(T211:T215)</f>
        <v>0</v>
      </c>
      <c r="AR210" s="190" t="s">
        <v>82</v>
      </c>
      <c r="AT210" s="191" t="s">
        <v>73</v>
      </c>
      <c r="AU210" s="191" t="s">
        <v>82</v>
      </c>
      <c r="AY210" s="190" t="s">
        <v>130</v>
      </c>
      <c r="BK210" s="192">
        <f>SUM(BK211:BK215)</f>
        <v>0</v>
      </c>
    </row>
    <row r="211" spans="1:65" s="2" customFormat="1" ht="37.9" customHeight="1">
      <c r="A211" s="34"/>
      <c r="B211" s="35"/>
      <c r="C211" s="195" t="s">
        <v>7</v>
      </c>
      <c r="D211" s="195" t="s">
        <v>132</v>
      </c>
      <c r="E211" s="196" t="s">
        <v>255</v>
      </c>
      <c r="F211" s="197" t="s">
        <v>256</v>
      </c>
      <c r="G211" s="198" t="s">
        <v>257</v>
      </c>
      <c r="H211" s="199">
        <v>7</v>
      </c>
      <c r="I211" s="200"/>
      <c r="J211" s="199">
        <f>ROUND(I211*H211,3)</f>
        <v>0</v>
      </c>
      <c r="K211" s="201"/>
      <c r="L211" s="39"/>
      <c r="M211" s="202" t="s">
        <v>1</v>
      </c>
      <c r="N211" s="203" t="s">
        <v>40</v>
      </c>
      <c r="O211" s="75"/>
      <c r="P211" s="204">
        <f>O211*H211</f>
        <v>0</v>
      </c>
      <c r="Q211" s="204">
        <v>9.9599999999999994E-2</v>
      </c>
      <c r="R211" s="204">
        <f>Q211*H211</f>
        <v>0.69719999999999993</v>
      </c>
      <c r="S211" s="204">
        <v>0</v>
      </c>
      <c r="T211" s="205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06" t="s">
        <v>136</v>
      </c>
      <c r="AT211" s="206" t="s">
        <v>132</v>
      </c>
      <c r="AU211" s="206" t="s">
        <v>137</v>
      </c>
      <c r="AY211" s="17" t="s">
        <v>130</v>
      </c>
      <c r="BE211" s="207">
        <f>IF(N211="základná",J211,0)</f>
        <v>0</v>
      </c>
      <c r="BF211" s="207">
        <f>IF(N211="znížená",J211,0)</f>
        <v>0</v>
      </c>
      <c r="BG211" s="207">
        <f>IF(N211="zákl. prenesená",J211,0)</f>
        <v>0</v>
      </c>
      <c r="BH211" s="207">
        <f>IF(N211="zníž. prenesená",J211,0)</f>
        <v>0</v>
      </c>
      <c r="BI211" s="207">
        <f>IF(N211="nulová",J211,0)</f>
        <v>0</v>
      </c>
      <c r="BJ211" s="17" t="s">
        <v>137</v>
      </c>
      <c r="BK211" s="208">
        <f>ROUND(I211*H211,3)</f>
        <v>0</v>
      </c>
      <c r="BL211" s="17" t="s">
        <v>136</v>
      </c>
      <c r="BM211" s="206" t="s">
        <v>258</v>
      </c>
    </row>
    <row r="212" spans="1:65" s="2" customFormat="1" ht="37.9" customHeight="1">
      <c r="A212" s="34"/>
      <c r="B212" s="35"/>
      <c r="C212" s="195" t="s">
        <v>259</v>
      </c>
      <c r="D212" s="195" t="s">
        <v>132</v>
      </c>
      <c r="E212" s="196" t="s">
        <v>260</v>
      </c>
      <c r="F212" s="197" t="s">
        <v>261</v>
      </c>
      <c r="G212" s="198" t="s">
        <v>222</v>
      </c>
      <c r="H212" s="199">
        <v>1.75</v>
      </c>
      <c r="I212" s="200"/>
      <c r="J212" s="199">
        <f>ROUND(I212*H212,3)</f>
        <v>0</v>
      </c>
      <c r="K212" s="201"/>
      <c r="L212" s="39"/>
      <c r="M212" s="202" t="s">
        <v>1</v>
      </c>
      <c r="N212" s="203" t="s">
        <v>40</v>
      </c>
      <c r="O212" s="75"/>
      <c r="P212" s="204">
        <f>O212*H212</f>
        <v>0</v>
      </c>
      <c r="Q212" s="204">
        <v>3.96E-3</v>
      </c>
      <c r="R212" s="204">
        <f>Q212*H212</f>
        <v>6.9300000000000004E-3</v>
      </c>
      <c r="S212" s="204">
        <v>0</v>
      </c>
      <c r="T212" s="205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06" t="s">
        <v>136</v>
      </c>
      <c r="AT212" s="206" t="s">
        <v>132</v>
      </c>
      <c r="AU212" s="206" t="s">
        <v>137</v>
      </c>
      <c r="AY212" s="17" t="s">
        <v>130</v>
      </c>
      <c r="BE212" s="207">
        <f>IF(N212="základná",J212,0)</f>
        <v>0</v>
      </c>
      <c r="BF212" s="207">
        <f>IF(N212="znížená",J212,0)</f>
        <v>0</v>
      </c>
      <c r="BG212" s="207">
        <f>IF(N212="zákl. prenesená",J212,0)</f>
        <v>0</v>
      </c>
      <c r="BH212" s="207">
        <f>IF(N212="zníž. prenesená",J212,0)</f>
        <v>0</v>
      </c>
      <c r="BI212" s="207">
        <f>IF(N212="nulová",J212,0)</f>
        <v>0</v>
      </c>
      <c r="BJ212" s="17" t="s">
        <v>137</v>
      </c>
      <c r="BK212" s="208">
        <f>ROUND(I212*H212,3)</f>
        <v>0</v>
      </c>
      <c r="BL212" s="17" t="s">
        <v>136</v>
      </c>
      <c r="BM212" s="206" t="s">
        <v>262</v>
      </c>
    </row>
    <row r="213" spans="1:65" s="13" customFormat="1">
      <c r="B213" s="209"/>
      <c r="C213" s="210"/>
      <c r="D213" s="211" t="s">
        <v>139</v>
      </c>
      <c r="E213" s="212" t="s">
        <v>1</v>
      </c>
      <c r="F213" s="213" t="s">
        <v>263</v>
      </c>
      <c r="G213" s="210"/>
      <c r="H213" s="214">
        <v>1.75</v>
      </c>
      <c r="I213" s="215"/>
      <c r="J213" s="210"/>
      <c r="K213" s="210"/>
      <c r="L213" s="216"/>
      <c r="M213" s="217"/>
      <c r="N213" s="218"/>
      <c r="O213" s="218"/>
      <c r="P213" s="218"/>
      <c r="Q213" s="218"/>
      <c r="R213" s="218"/>
      <c r="S213" s="218"/>
      <c r="T213" s="219"/>
      <c r="AT213" s="220" t="s">
        <v>139</v>
      </c>
      <c r="AU213" s="220" t="s">
        <v>137</v>
      </c>
      <c r="AV213" s="13" t="s">
        <v>137</v>
      </c>
      <c r="AW213" s="13" t="s">
        <v>30</v>
      </c>
      <c r="AX213" s="13" t="s">
        <v>74</v>
      </c>
      <c r="AY213" s="220" t="s">
        <v>130</v>
      </c>
    </row>
    <row r="214" spans="1:65" s="14" customFormat="1">
      <c r="B214" s="221"/>
      <c r="C214" s="222"/>
      <c r="D214" s="211" t="s">
        <v>139</v>
      </c>
      <c r="E214" s="223" t="s">
        <v>1</v>
      </c>
      <c r="F214" s="224" t="s">
        <v>142</v>
      </c>
      <c r="G214" s="222"/>
      <c r="H214" s="225">
        <v>1.75</v>
      </c>
      <c r="I214" s="226"/>
      <c r="J214" s="222"/>
      <c r="K214" s="222"/>
      <c r="L214" s="227"/>
      <c r="M214" s="228"/>
      <c r="N214" s="229"/>
      <c r="O214" s="229"/>
      <c r="P214" s="229"/>
      <c r="Q214" s="229"/>
      <c r="R214" s="229"/>
      <c r="S214" s="229"/>
      <c r="T214" s="230"/>
      <c r="AT214" s="231" t="s">
        <v>139</v>
      </c>
      <c r="AU214" s="231" t="s">
        <v>137</v>
      </c>
      <c r="AV214" s="14" t="s">
        <v>136</v>
      </c>
      <c r="AW214" s="14" t="s">
        <v>30</v>
      </c>
      <c r="AX214" s="14" t="s">
        <v>82</v>
      </c>
      <c r="AY214" s="231" t="s">
        <v>130</v>
      </c>
    </row>
    <row r="215" spans="1:65" s="2" customFormat="1" ht="37.9" customHeight="1">
      <c r="A215" s="34"/>
      <c r="B215" s="35"/>
      <c r="C215" s="195" t="s">
        <v>264</v>
      </c>
      <c r="D215" s="195" t="s">
        <v>132</v>
      </c>
      <c r="E215" s="196" t="s">
        <v>265</v>
      </c>
      <c r="F215" s="197" t="s">
        <v>266</v>
      </c>
      <c r="G215" s="198" t="s">
        <v>222</v>
      </c>
      <c r="H215" s="199">
        <v>1.75</v>
      </c>
      <c r="I215" s="200"/>
      <c r="J215" s="199">
        <f>ROUND(I215*H215,3)</f>
        <v>0</v>
      </c>
      <c r="K215" s="201"/>
      <c r="L215" s="39"/>
      <c r="M215" s="202" t="s">
        <v>1</v>
      </c>
      <c r="N215" s="203" t="s">
        <v>40</v>
      </c>
      <c r="O215" s="75"/>
      <c r="P215" s="204">
        <f>O215*H215</f>
        <v>0</v>
      </c>
      <c r="Q215" s="204">
        <v>0</v>
      </c>
      <c r="R215" s="204">
        <f>Q215*H215</f>
        <v>0</v>
      </c>
      <c r="S215" s="204">
        <v>0</v>
      </c>
      <c r="T215" s="205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06" t="s">
        <v>136</v>
      </c>
      <c r="AT215" s="206" t="s">
        <v>132</v>
      </c>
      <c r="AU215" s="206" t="s">
        <v>137</v>
      </c>
      <c r="AY215" s="17" t="s">
        <v>130</v>
      </c>
      <c r="BE215" s="207">
        <f>IF(N215="základná",J215,0)</f>
        <v>0</v>
      </c>
      <c r="BF215" s="207">
        <f>IF(N215="znížená",J215,0)</f>
        <v>0</v>
      </c>
      <c r="BG215" s="207">
        <f>IF(N215="zákl. prenesená",J215,0)</f>
        <v>0</v>
      </c>
      <c r="BH215" s="207">
        <f>IF(N215="zníž. prenesená",J215,0)</f>
        <v>0</v>
      </c>
      <c r="BI215" s="207">
        <f>IF(N215="nulová",J215,0)</f>
        <v>0</v>
      </c>
      <c r="BJ215" s="17" t="s">
        <v>137</v>
      </c>
      <c r="BK215" s="208">
        <f>ROUND(I215*H215,3)</f>
        <v>0</v>
      </c>
      <c r="BL215" s="17" t="s">
        <v>136</v>
      </c>
      <c r="BM215" s="206" t="s">
        <v>267</v>
      </c>
    </row>
    <row r="216" spans="1:65" s="12" customFormat="1" ht="22.9" customHeight="1">
      <c r="B216" s="179"/>
      <c r="C216" s="180"/>
      <c r="D216" s="181" t="s">
        <v>73</v>
      </c>
      <c r="E216" s="193" t="s">
        <v>155</v>
      </c>
      <c r="F216" s="193" t="s">
        <v>268</v>
      </c>
      <c r="G216" s="180"/>
      <c r="H216" s="180"/>
      <c r="I216" s="183"/>
      <c r="J216" s="194">
        <f>BK216</f>
        <v>0</v>
      </c>
      <c r="K216" s="180"/>
      <c r="L216" s="185"/>
      <c r="M216" s="186"/>
      <c r="N216" s="187"/>
      <c r="O216" s="187"/>
      <c r="P216" s="188">
        <f>SUM(P217:P218)</f>
        <v>0</v>
      </c>
      <c r="Q216" s="187"/>
      <c r="R216" s="188">
        <f>SUM(R217:R218)</f>
        <v>37.639139999999998</v>
      </c>
      <c r="S216" s="187"/>
      <c r="T216" s="189">
        <f>SUM(T217:T218)</f>
        <v>0</v>
      </c>
      <c r="AR216" s="190" t="s">
        <v>82</v>
      </c>
      <c r="AT216" s="191" t="s">
        <v>73</v>
      </c>
      <c r="AU216" s="191" t="s">
        <v>82</v>
      </c>
      <c r="AY216" s="190" t="s">
        <v>130</v>
      </c>
      <c r="BK216" s="192">
        <f>SUM(BK217:BK218)</f>
        <v>0</v>
      </c>
    </row>
    <row r="217" spans="1:65" s="2" customFormat="1" ht="33" customHeight="1">
      <c r="A217" s="34"/>
      <c r="B217" s="35"/>
      <c r="C217" s="195" t="s">
        <v>269</v>
      </c>
      <c r="D217" s="195" t="s">
        <v>132</v>
      </c>
      <c r="E217" s="196" t="s">
        <v>270</v>
      </c>
      <c r="F217" s="197" t="s">
        <v>271</v>
      </c>
      <c r="G217" s="198" t="s">
        <v>222</v>
      </c>
      <c r="H217" s="199">
        <v>66</v>
      </c>
      <c r="I217" s="200"/>
      <c r="J217" s="199">
        <f>ROUND(I217*H217,3)</f>
        <v>0</v>
      </c>
      <c r="K217" s="201"/>
      <c r="L217" s="39"/>
      <c r="M217" s="202" t="s">
        <v>1</v>
      </c>
      <c r="N217" s="203" t="s">
        <v>40</v>
      </c>
      <c r="O217" s="75"/>
      <c r="P217" s="204">
        <f>O217*H217</f>
        <v>0</v>
      </c>
      <c r="Q217" s="204">
        <v>0.57028999999999996</v>
      </c>
      <c r="R217" s="204">
        <f>Q217*H217</f>
        <v>37.639139999999998</v>
      </c>
      <c r="S217" s="204">
        <v>0</v>
      </c>
      <c r="T217" s="205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06" t="s">
        <v>136</v>
      </c>
      <c r="AT217" s="206" t="s">
        <v>132</v>
      </c>
      <c r="AU217" s="206" t="s">
        <v>137</v>
      </c>
      <c r="AY217" s="17" t="s">
        <v>130</v>
      </c>
      <c r="BE217" s="207">
        <f>IF(N217="základná",J217,0)</f>
        <v>0</v>
      </c>
      <c r="BF217" s="207">
        <f>IF(N217="znížená",J217,0)</f>
        <v>0</v>
      </c>
      <c r="BG217" s="207">
        <f>IF(N217="zákl. prenesená",J217,0)</f>
        <v>0</v>
      </c>
      <c r="BH217" s="207">
        <f>IF(N217="zníž. prenesená",J217,0)</f>
        <v>0</v>
      </c>
      <c r="BI217" s="207">
        <f>IF(N217="nulová",J217,0)</f>
        <v>0</v>
      </c>
      <c r="BJ217" s="17" t="s">
        <v>137</v>
      </c>
      <c r="BK217" s="208">
        <f>ROUND(I217*H217,3)</f>
        <v>0</v>
      </c>
      <c r="BL217" s="17" t="s">
        <v>136</v>
      </c>
      <c r="BM217" s="206" t="s">
        <v>272</v>
      </c>
    </row>
    <row r="218" spans="1:65" s="13" customFormat="1">
      <c r="B218" s="209"/>
      <c r="C218" s="210"/>
      <c r="D218" s="211" t="s">
        <v>139</v>
      </c>
      <c r="E218" s="212" t="s">
        <v>1</v>
      </c>
      <c r="F218" s="213" t="s">
        <v>273</v>
      </c>
      <c r="G218" s="210"/>
      <c r="H218" s="214">
        <v>66</v>
      </c>
      <c r="I218" s="215"/>
      <c r="J218" s="210"/>
      <c r="K218" s="210"/>
      <c r="L218" s="216"/>
      <c r="M218" s="217"/>
      <c r="N218" s="218"/>
      <c r="O218" s="218"/>
      <c r="P218" s="218"/>
      <c r="Q218" s="218"/>
      <c r="R218" s="218"/>
      <c r="S218" s="218"/>
      <c r="T218" s="219"/>
      <c r="AT218" s="220" t="s">
        <v>139</v>
      </c>
      <c r="AU218" s="220" t="s">
        <v>137</v>
      </c>
      <c r="AV218" s="13" t="s">
        <v>137</v>
      </c>
      <c r="AW218" s="13" t="s">
        <v>30</v>
      </c>
      <c r="AX218" s="13" t="s">
        <v>82</v>
      </c>
      <c r="AY218" s="220" t="s">
        <v>130</v>
      </c>
    </row>
    <row r="219" spans="1:65" s="12" customFormat="1" ht="22.9" customHeight="1">
      <c r="B219" s="179"/>
      <c r="C219" s="180"/>
      <c r="D219" s="181" t="s">
        <v>73</v>
      </c>
      <c r="E219" s="193" t="s">
        <v>160</v>
      </c>
      <c r="F219" s="193" t="s">
        <v>274</v>
      </c>
      <c r="G219" s="180"/>
      <c r="H219" s="180"/>
      <c r="I219" s="183"/>
      <c r="J219" s="194">
        <f>BK219</f>
        <v>0</v>
      </c>
      <c r="K219" s="180"/>
      <c r="L219" s="185"/>
      <c r="M219" s="186"/>
      <c r="N219" s="187"/>
      <c r="O219" s="187"/>
      <c r="P219" s="188">
        <f>SUM(P220:P260)</f>
        <v>0</v>
      </c>
      <c r="Q219" s="187"/>
      <c r="R219" s="188">
        <f>SUM(R220:R260)</f>
        <v>84.113005160000014</v>
      </c>
      <c r="S219" s="187"/>
      <c r="T219" s="189">
        <f>SUM(T220:T260)</f>
        <v>0</v>
      </c>
      <c r="AR219" s="190" t="s">
        <v>82</v>
      </c>
      <c r="AT219" s="191" t="s">
        <v>73</v>
      </c>
      <c r="AU219" s="191" t="s">
        <v>82</v>
      </c>
      <c r="AY219" s="190" t="s">
        <v>130</v>
      </c>
      <c r="BK219" s="192">
        <f>SUM(BK220:BK260)</f>
        <v>0</v>
      </c>
    </row>
    <row r="220" spans="1:65" s="2" customFormat="1" ht="24.2" customHeight="1">
      <c r="A220" s="34"/>
      <c r="B220" s="35"/>
      <c r="C220" s="195" t="s">
        <v>275</v>
      </c>
      <c r="D220" s="195" t="s">
        <v>132</v>
      </c>
      <c r="E220" s="196" t="s">
        <v>276</v>
      </c>
      <c r="F220" s="197" t="s">
        <v>277</v>
      </c>
      <c r="G220" s="198" t="s">
        <v>222</v>
      </c>
      <c r="H220" s="199">
        <v>350</v>
      </c>
      <c r="I220" s="200"/>
      <c r="J220" s="199">
        <f>ROUND(I220*H220,3)</f>
        <v>0</v>
      </c>
      <c r="K220" s="201"/>
      <c r="L220" s="39"/>
      <c r="M220" s="202" t="s">
        <v>1</v>
      </c>
      <c r="N220" s="203" t="s">
        <v>40</v>
      </c>
      <c r="O220" s="75"/>
      <c r="P220" s="204">
        <f>O220*H220</f>
        <v>0</v>
      </c>
      <c r="Q220" s="204">
        <v>2.1099999999999999E-3</v>
      </c>
      <c r="R220" s="204">
        <f>Q220*H220</f>
        <v>0.73849999999999993</v>
      </c>
      <c r="S220" s="204">
        <v>0</v>
      </c>
      <c r="T220" s="205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06" t="s">
        <v>136</v>
      </c>
      <c r="AT220" s="206" t="s">
        <v>132</v>
      </c>
      <c r="AU220" s="206" t="s">
        <v>137</v>
      </c>
      <c r="AY220" s="17" t="s">
        <v>130</v>
      </c>
      <c r="BE220" s="207">
        <f>IF(N220="základná",J220,0)</f>
        <v>0</v>
      </c>
      <c r="BF220" s="207">
        <f>IF(N220="znížená",J220,0)</f>
        <v>0</v>
      </c>
      <c r="BG220" s="207">
        <f>IF(N220="zákl. prenesená",J220,0)</f>
        <v>0</v>
      </c>
      <c r="BH220" s="207">
        <f>IF(N220="zníž. prenesená",J220,0)</f>
        <v>0</v>
      </c>
      <c r="BI220" s="207">
        <f>IF(N220="nulová",J220,0)</f>
        <v>0</v>
      </c>
      <c r="BJ220" s="17" t="s">
        <v>137</v>
      </c>
      <c r="BK220" s="208">
        <f>ROUND(I220*H220,3)</f>
        <v>0</v>
      </c>
      <c r="BL220" s="17" t="s">
        <v>136</v>
      </c>
      <c r="BM220" s="206" t="s">
        <v>278</v>
      </c>
    </row>
    <row r="221" spans="1:65" s="2" customFormat="1" ht="24.2" customHeight="1">
      <c r="A221" s="34"/>
      <c r="B221" s="35"/>
      <c r="C221" s="195" t="s">
        <v>279</v>
      </c>
      <c r="D221" s="195" t="s">
        <v>132</v>
      </c>
      <c r="E221" s="196" t="s">
        <v>280</v>
      </c>
      <c r="F221" s="197" t="s">
        <v>281</v>
      </c>
      <c r="G221" s="198" t="s">
        <v>222</v>
      </c>
      <c r="H221" s="199">
        <v>151.59</v>
      </c>
      <c r="I221" s="200"/>
      <c r="J221" s="199">
        <f>ROUND(I221*H221,3)</f>
        <v>0</v>
      </c>
      <c r="K221" s="201"/>
      <c r="L221" s="39"/>
      <c r="M221" s="202" t="s">
        <v>1</v>
      </c>
      <c r="N221" s="203" t="s">
        <v>40</v>
      </c>
      <c r="O221" s="75"/>
      <c r="P221" s="204">
        <f>O221*H221</f>
        <v>0</v>
      </c>
      <c r="Q221" s="204">
        <v>2.3000000000000001E-4</v>
      </c>
      <c r="R221" s="204">
        <f>Q221*H221</f>
        <v>3.4865699999999999E-2</v>
      </c>
      <c r="S221" s="204">
        <v>0</v>
      </c>
      <c r="T221" s="205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06" t="s">
        <v>136</v>
      </c>
      <c r="AT221" s="206" t="s">
        <v>132</v>
      </c>
      <c r="AU221" s="206" t="s">
        <v>137</v>
      </c>
      <c r="AY221" s="17" t="s">
        <v>130</v>
      </c>
      <c r="BE221" s="207">
        <f>IF(N221="základná",J221,0)</f>
        <v>0</v>
      </c>
      <c r="BF221" s="207">
        <f>IF(N221="znížená",J221,0)</f>
        <v>0</v>
      </c>
      <c r="BG221" s="207">
        <f>IF(N221="zákl. prenesená",J221,0)</f>
        <v>0</v>
      </c>
      <c r="BH221" s="207">
        <f>IF(N221="zníž. prenesená",J221,0)</f>
        <v>0</v>
      </c>
      <c r="BI221" s="207">
        <f>IF(N221="nulová",J221,0)</f>
        <v>0</v>
      </c>
      <c r="BJ221" s="17" t="s">
        <v>137</v>
      </c>
      <c r="BK221" s="208">
        <f>ROUND(I221*H221,3)</f>
        <v>0</v>
      </c>
      <c r="BL221" s="17" t="s">
        <v>136</v>
      </c>
      <c r="BM221" s="206" t="s">
        <v>282</v>
      </c>
    </row>
    <row r="222" spans="1:65" s="13" customFormat="1">
      <c r="B222" s="209"/>
      <c r="C222" s="210"/>
      <c r="D222" s="211" t="s">
        <v>139</v>
      </c>
      <c r="E222" s="212" t="s">
        <v>1</v>
      </c>
      <c r="F222" s="213" t="s">
        <v>283</v>
      </c>
      <c r="G222" s="210"/>
      <c r="H222" s="214">
        <v>21.45</v>
      </c>
      <c r="I222" s="215"/>
      <c r="J222" s="210"/>
      <c r="K222" s="210"/>
      <c r="L222" s="216"/>
      <c r="M222" s="217"/>
      <c r="N222" s="218"/>
      <c r="O222" s="218"/>
      <c r="P222" s="218"/>
      <c r="Q222" s="218"/>
      <c r="R222" s="218"/>
      <c r="S222" s="218"/>
      <c r="T222" s="219"/>
      <c r="AT222" s="220" t="s">
        <v>139</v>
      </c>
      <c r="AU222" s="220" t="s">
        <v>137</v>
      </c>
      <c r="AV222" s="13" t="s">
        <v>137</v>
      </c>
      <c r="AW222" s="13" t="s">
        <v>30</v>
      </c>
      <c r="AX222" s="13" t="s">
        <v>74</v>
      </c>
      <c r="AY222" s="220" t="s">
        <v>130</v>
      </c>
    </row>
    <row r="223" spans="1:65" s="13" customFormat="1">
      <c r="B223" s="209"/>
      <c r="C223" s="210"/>
      <c r="D223" s="211" t="s">
        <v>139</v>
      </c>
      <c r="E223" s="212" t="s">
        <v>1</v>
      </c>
      <c r="F223" s="213" t="s">
        <v>284</v>
      </c>
      <c r="G223" s="210"/>
      <c r="H223" s="214">
        <v>2.4</v>
      </c>
      <c r="I223" s="215"/>
      <c r="J223" s="210"/>
      <c r="K223" s="210"/>
      <c r="L223" s="216"/>
      <c r="M223" s="217"/>
      <c r="N223" s="218"/>
      <c r="O223" s="218"/>
      <c r="P223" s="218"/>
      <c r="Q223" s="218"/>
      <c r="R223" s="218"/>
      <c r="S223" s="218"/>
      <c r="T223" s="219"/>
      <c r="AT223" s="220" t="s">
        <v>139</v>
      </c>
      <c r="AU223" s="220" t="s">
        <v>137</v>
      </c>
      <c r="AV223" s="13" t="s">
        <v>137</v>
      </c>
      <c r="AW223" s="13" t="s">
        <v>30</v>
      </c>
      <c r="AX223" s="13" t="s">
        <v>74</v>
      </c>
      <c r="AY223" s="220" t="s">
        <v>130</v>
      </c>
    </row>
    <row r="224" spans="1:65" s="13" customFormat="1">
      <c r="B224" s="209"/>
      <c r="C224" s="210"/>
      <c r="D224" s="211" t="s">
        <v>139</v>
      </c>
      <c r="E224" s="212" t="s">
        <v>1</v>
      </c>
      <c r="F224" s="213" t="s">
        <v>285</v>
      </c>
      <c r="G224" s="210"/>
      <c r="H224" s="214">
        <v>6.4</v>
      </c>
      <c r="I224" s="215"/>
      <c r="J224" s="210"/>
      <c r="K224" s="210"/>
      <c r="L224" s="216"/>
      <c r="M224" s="217"/>
      <c r="N224" s="218"/>
      <c r="O224" s="218"/>
      <c r="P224" s="218"/>
      <c r="Q224" s="218"/>
      <c r="R224" s="218"/>
      <c r="S224" s="218"/>
      <c r="T224" s="219"/>
      <c r="AT224" s="220" t="s">
        <v>139</v>
      </c>
      <c r="AU224" s="220" t="s">
        <v>137</v>
      </c>
      <c r="AV224" s="13" t="s">
        <v>137</v>
      </c>
      <c r="AW224" s="13" t="s">
        <v>30</v>
      </c>
      <c r="AX224" s="13" t="s">
        <v>74</v>
      </c>
      <c r="AY224" s="220" t="s">
        <v>130</v>
      </c>
    </row>
    <row r="225" spans="1:65" s="13" customFormat="1">
      <c r="B225" s="209"/>
      <c r="C225" s="210"/>
      <c r="D225" s="211" t="s">
        <v>139</v>
      </c>
      <c r="E225" s="212" t="s">
        <v>1</v>
      </c>
      <c r="F225" s="213" t="s">
        <v>286</v>
      </c>
      <c r="G225" s="210"/>
      <c r="H225" s="214">
        <v>16.399999999999999</v>
      </c>
      <c r="I225" s="215"/>
      <c r="J225" s="210"/>
      <c r="K225" s="210"/>
      <c r="L225" s="216"/>
      <c r="M225" s="217"/>
      <c r="N225" s="218"/>
      <c r="O225" s="218"/>
      <c r="P225" s="218"/>
      <c r="Q225" s="218"/>
      <c r="R225" s="218"/>
      <c r="S225" s="218"/>
      <c r="T225" s="219"/>
      <c r="AT225" s="220" t="s">
        <v>139</v>
      </c>
      <c r="AU225" s="220" t="s">
        <v>137</v>
      </c>
      <c r="AV225" s="13" t="s">
        <v>137</v>
      </c>
      <c r="AW225" s="13" t="s">
        <v>30</v>
      </c>
      <c r="AX225" s="13" t="s">
        <v>74</v>
      </c>
      <c r="AY225" s="220" t="s">
        <v>130</v>
      </c>
    </row>
    <row r="226" spans="1:65" s="13" customFormat="1">
      <c r="B226" s="209"/>
      <c r="C226" s="210"/>
      <c r="D226" s="211" t="s">
        <v>139</v>
      </c>
      <c r="E226" s="212" t="s">
        <v>1</v>
      </c>
      <c r="F226" s="213" t="s">
        <v>287</v>
      </c>
      <c r="G226" s="210"/>
      <c r="H226" s="214">
        <v>104.94</v>
      </c>
      <c r="I226" s="215"/>
      <c r="J226" s="210"/>
      <c r="K226" s="210"/>
      <c r="L226" s="216"/>
      <c r="M226" s="217"/>
      <c r="N226" s="218"/>
      <c r="O226" s="218"/>
      <c r="P226" s="218"/>
      <c r="Q226" s="218"/>
      <c r="R226" s="218"/>
      <c r="S226" s="218"/>
      <c r="T226" s="219"/>
      <c r="AT226" s="220" t="s">
        <v>139</v>
      </c>
      <c r="AU226" s="220" t="s">
        <v>137</v>
      </c>
      <c r="AV226" s="13" t="s">
        <v>137</v>
      </c>
      <c r="AW226" s="13" t="s">
        <v>30</v>
      </c>
      <c r="AX226" s="13" t="s">
        <v>74</v>
      </c>
      <c r="AY226" s="220" t="s">
        <v>130</v>
      </c>
    </row>
    <row r="227" spans="1:65" s="14" customFormat="1">
      <c r="B227" s="221"/>
      <c r="C227" s="222"/>
      <c r="D227" s="211" t="s">
        <v>139</v>
      </c>
      <c r="E227" s="223" t="s">
        <v>1</v>
      </c>
      <c r="F227" s="224" t="s">
        <v>142</v>
      </c>
      <c r="G227" s="222"/>
      <c r="H227" s="225">
        <v>151.59</v>
      </c>
      <c r="I227" s="226"/>
      <c r="J227" s="222"/>
      <c r="K227" s="222"/>
      <c r="L227" s="227"/>
      <c r="M227" s="228"/>
      <c r="N227" s="229"/>
      <c r="O227" s="229"/>
      <c r="P227" s="229"/>
      <c r="Q227" s="229"/>
      <c r="R227" s="229"/>
      <c r="S227" s="229"/>
      <c r="T227" s="230"/>
      <c r="AT227" s="231" t="s">
        <v>139</v>
      </c>
      <c r="AU227" s="231" t="s">
        <v>137</v>
      </c>
      <c r="AV227" s="14" t="s">
        <v>136</v>
      </c>
      <c r="AW227" s="14" t="s">
        <v>30</v>
      </c>
      <c r="AX227" s="14" t="s">
        <v>82</v>
      </c>
      <c r="AY227" s="231" t="s">
        <v>130</v>
      </c>
    </row>
    <row r="228" spans="1:65" s="2" customFormat="1" ht="24.2" customHeight="1">
      <c r="A228" s="34"/>
      <c r="B228" s="35"/>
      <c r="C228" s="195" t="s">
        <v>288</v>
      </c>
      <c r="D228" s="195" t="s">
        <v>132</v>
      </c>
      <c r="E228" s="196" t="s">
        <v>289</v>
      </c>
      <c r="F228" s="197" t="s">
        <v>290</v>
      </c>
      <c r="G228" s="198" t="s">
        <v>222</v>
      </c>
      <c r="H228" s="199">
        <v>151.59</v>
      </c>
      <c r="I228" s="200"/>
      <c r="J228" s="199">
        <f>ROUND(I228*H228,3)</f>
        <v>0</v>
      </c>
      <c r="K228" s="201"/>
      <c r="L228" s="39"/>
      <c r="M228" s="202" t="s">
        <v>1</v>
      </c>
      <c r="N228" s="203" t="s">
        <v>40</v>
      </c>
      <c r="O228" s="75"/>
      <c r="P228" s="204">
        <f>O228*H228</f>
        <v>0</v>
      </c>
      <c r="Q228" s="204">
        <v>1.9689999999999999E-2</v>
      </c>
      <c r="R228" s="204">
        <f>Q228*H228</f>
        <v>2.9848070999999998</v>
      </c>
      <c r="S228" s="204">
        <v>0</v>
      </c>
      <c r="T228" s="205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06" t="s">
        <v>136</v>
      </c>
      <c r="AT228" s="206" t="s">
        <v>132</v>
      </c>
      <c r="AU228" s="206" t="s">
        <v>137</v>
      </c>
      <c r="AY228" s="17" t="s">
        <v>130</v>
      </c>
      <c r="BE228" s="207">
        <f>IF(N228="základná",J228,0)</f>
        <v>0</v>
      </c>
      <c r="BF228" s="207">
        <f>IF(N228="znížená",J228,0)</f>
        <v>0</v>
      </c>
      <c r="BG228" s="207">
        <f>IF(N228="zákl. prenesená",J228,0)</f>
        <v>0</v>
      </c>
      <c r="BH228" s="207">
        <f>IF(N228="zníž. prenesená",J228,0)</f>
        <v>0</v>
      </c>
      <c r="BI228" s="207">
        <f>IF(N228="nulová",J228,0)</f>
        <v>0</v>
      </c>
      <c r="BJ228" s="17" t="s">
        <v>137</v>
      </c>
      <c r="BK228" s="208">
        <f>ROUND(I228*H228,3)</f>
        <v>0</v>
      </c>
      <c r="BL228" s="17" t="s">
        <v>136</v>
      </c>
      <c r="BM228" s="206" t="s">
        <v>291</v>
      </c>
    </row>
    <row r="229" spans="1:65" s="2" customFormat="1" ht="62.65" customHeight="1">
      <c r="A229" s="34"/>
      <c r="B229" s="35"/>
      <c r="C229" s="195" t="s">
        <v>292</v>
      </c>
      <c r="D229" s="195" t="s">
        <v>132</v>
      </c>
      <c r="E229" s="196" t="s">
        <v>293</v>
      </c>
      <c r="F229" s="197" t="s">
        <v>294</v>
      </c>
      <c r="G229" s="198" t="s">
        <v>222</v>
      </c>
      <c r="H229" s="199">
        <v>50.12</v>
      </c>
      <c r="I229" s="200"/>
      <c r="J229" s="199">
        <f>ROUND(I229*H229,3)</f>
        <v>0</v>
      </c>
      <c r="K229" s="201"/>
      <c r="L229" s="39"/>
      <c r="M229" s="202" t="s">
        <v>1</v>
      </c>
      <c r="N229" s="203" t="s">
        <v>40</v>
      </c>
      <c r="O229" s="75"/>
      <c r="P229" s="204">
        <f>O229*H229</f>
        <v>0</v>
      </c>
      <c r="Q229" s="204">
        <v>5.1500000000000001E-3</v>
      </c>
      <c r="R229" s="204">
        <f>Q229*H229</f>
        <v>0.25811800000000001</v>
      </c>
      <c r="S229" s="204">
        <v>0</v>
      </c>
      <c r="T229" s="205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06" t="s">
        <v>136</v>
      </c>
      <c r="AT229" s="206" t="s">
        <v>132</v>
      </c>
      <c r="AU229" s="206" t="s">
        <v>137</v>
      </c>
      <c r="AY229" s="17" t="s">
        <v>130</v>
      </c>
      <c r="BE229" s="207">
        <f>IF(N229="základná",J229,0)</f>
        <v>0</v>
      </c>
      <c r="BF229" s="207">
        <f>IF(N229="znížená",J229,0)</f>
        <v>0</v>
      </c>
      <c r="BG229" s="207">
        <f>IF(N229="zákl. prenesená",J229,0)</f>
        <v>0</v>
      </c>
      <c r="BH229" s="207">
        <f>IF(N229="zníž. prenesená",J229,0)</f>
        <v>0</v>
      </c>
      <c r="BI229" s="207">
        <f>IF(N229="nulová",J229,0)</f>
        <v>0</v>
      </c>
      <c r="BJ229" s="17" t="s">
        <v>137</v>
      </c>
      <c r="BK229" s="208">
        <f>ROUND(I229*H229,3)</f>
        <v>0</v>
      </c>
      <c r="BL229" s="17" t="s">
        <v>136</v>
      </c>
      <c r="BM229" s="206" t="s">
        <v>295</v>
      </c>
    </row>
    <row r="230" spans="1:65" s="13" customFormat="1">
      <c r="B230" s="209"/>
      <c r="C230" s="210"/>
      <c r="D230" s="211" t="s">
        <v>139</v>
      </c>
      <c r="E230" s="212" t="s">
        <v>1</v>
      </c>
      <c r="F230" s="213" t="s">
        <v>296</v>
      </c>
      <c r="G230" s="210"/>
      <c r="H230" s="214">
        <v>50.12</v>
      </c>
      <c r="I230" s="215"/>
      <c r="J230" s="210"/>
      <c r="K230" s="210"/>
      <c r="L230" s="216"/>
      <c r="M230" s="217"/>
      <c r="N230" s="218"/>
      <c r="O230" s="218"/>
      <c r="P230" s="218"/>
      <c r="Q230" s="218"/>
      <c r="R230" s="218"/>
      <c r="S230" s="218"/>
      <c r="T230" s="219"/>
      <c r="AT230" s="220" t="s">
        <v>139</v>
      </c>
      <c r="AU230" s="220" t="s">
        <v>137</v>
      </c>
      <c r="AV230" s="13" t="s">
        <v>137</v>
      </c>
      <c r="AW230" s="13" t="s">
        <v>30</v>
      </c>
      <c r="AX230" s="13" t="s">
        <v>74</v>
      </c>
      <c r="AY230" s="220" t="s">
        <v>130</v>
      </c>
    </row>
    <row r="231" spans="1:65" s="14" customFormat="1">
      <c r="B231" s="221"/>
      <c r="C231" s="222"/>
      <c r="D231" s="211" t="s">
        <v>139</v>
      </c>
      <c r="E231" s="223" t="s">
        <v>1</v>
      </c>
      <c r="F231" s="224" t="s">
        <v>142</v>
      </c>
      <c r="G231" s="222"/>
      <c r="H231" s="225">
        <v>50.12</v>
      </c>
      <c r="I231" s="226"/>
      <c r="J231" s="222"/>
      <c r="K231" s="222"/>
      <c r="L231" s="227"/>
      <c r="M231" s="228"/>
      <c r="N231" s="229"/>
      <c r="O231" s="229"/>
      <c r="P231" s="229"/>
      <c r="Q231" s="229"/>
      <c r="R231" s="229"/>
      <c r="S231" s="229"/>
      <c r="T231" s="230"/>
      <c r="AT231" s="231" t="s">
        <v>139</v>
      </c>
      <c r="AU231" s="231" t="s">
        <v>137</v>
      </c>
      <c r="AV231" s="14" t="s">
        <v>136</v>
      </c>
      <c r="AW231" s="14" t="s">
        <v>30</v>
      </c>
      <c r="AX231" s="14" t="s">
        <v>82</v>
      </c>
      <c r="AY231" s="231" t="s">
        <v>130</v>
      </c>
    </row>
    <row r="232" spans="1:65" s="2" customFormat="1" ht="37.9" customHeight="1">
      <c r="A232" s="34"/>
      <c r="B232" s="35"/>
      <c r="C232" s="195" t="s">
        <v>297</v>
      </c>
      <c r="D232" s="195" t="s">
        <v>132</v>
      </c>
      <c r="E232" s="196" t="s">
        <v>298</v>
      </c>
      <c r="F232" s="197" t="s">
        <v>299</v>
      </c>
      <c r="G232" s="198" t="s">
        <v>135</v>
      </c>
      <c r="H232" s="199">
        <v>1.1160000000000001</v>
      </c>
      <c r="I232" s="200"/>
      <c r="J232" s="199">
        <f>ROUND(I232*H232,3)</f>
        <v>0</v>
      </c>
      <c r="K232" s="201"/>
      <c r="L232" s="39"/>
      <c r="M232" s="202" t="s">
        <v>1</v>
      </c>
      <c r="N232" s="203" t="s">
        <v>40</v>
      </c>
      <c r="O232" s="75"/>
      <c r="P232" s="204">
        <f>O232*H232</f>
        <v>0</v>
      </c>
      <c r="Q232" s="204">
        <v>2.19407</v>
      </c>
      <c r="R232" s="204">
        <f>Q232*H232</f>
        <v>2.4485821200000002</v>
      </c>
      <c r="S232" s="204">
        <v>0</v>
      </c>
      <c r="T232" s="205">
        <f>S232*H232</f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06" t="s">
        <v>136</v>
      </c>
      <c r="AT232" s="206" t="s">
        <v>132</v>
      </c>
      <c r="AU232" s="206" t="s">
        <v>137</v>
      </c>
      <c r="AY232" s="17" t="s">
        <v>130</v>
      </c>
      <c r="BE232" s="207">
        <f>IF(N232="základná",J232,0)</f>
        <v>0</v>
      </c>
      <c r="BF232" s="207">
        <f>IF(N232="znížená",J232,0)</f>
        <v>0</v>
      </c>
      <c r="BG232" s="207">
        <f>IF(N232="zákl. prenesená",J232,0)</f>
        <v>0</v>
      </c>
      <c r="BH232" s="207">
        <f>IF(N232="zníž. prenesená",J232,0)</f>
        <v>0</v>
      </c>
      <c r="BI232" s="207">
        <f>IF(N232="nulová",J232,0)</f>
        <v>0</v>
      </c>
      <c r="BJ232" s="17" t="s">
        <v>137</v>
      </c>
      <c r="BK232" s="208">
        <f>ROUND(I232*H232,3)</f>
        <v>0</v>
      </c>
      <c r="BL232" s="17" t="s">
        <v>136</v>
      </c>
      <c r="BM232" s="206" t="s">
        <v>300</v>
      </c>
    </row>
    <row r="233" spans="1:65" s="13" customFormat="1">
      <c r="B233" s="209"/>
      <c r="C233" s="210"/>
      <c r="D233" s="211" t="s">
        <v>139</v>
      </c>
      <c r="E233" s="212" t="s">
        <v>1</v>
      </c>
      <c r="F233" s="213" t="s">
        <v>301</v>
      </c>
      <c r="G233" s="210"/>
      <c r="H233" s="214">
        <v>1.1160000000000001</v>
      </c>
      <c r="I233" s="215"/>
      <c r="J233" s="210"/>
      <c r="K233" s="210"/>
      <c r="L233" s="216"/>
      <c r="M233" s="217"/>
      <c r="N233" s="218"/>
      <c r="O233" s="218"/>
      <c r="P233" s="218"/>
      <c r="Q233" s="218"/>
      <c r="R233" s="218"/>
      <c r="S233" s="218"/>
      <c r="T233" s="219"/>
      <c r="AT233" s="220" t="s">
        <v>139</v>
      </c>
      <c r="AU233" s="220" t="s">
        <v>137</v>
      </c>
      <c r="AV233" s="13" t="s">
        <v>137</v>
      </c>
      <c r="AW233" s="13" t="s">
        <v>30</v>
      </c>
      <c r="AX233" s="13" t="s">
        <v>74</v>
      </c>
      <c r="AY233" s="220" t="s">
        <v>130</v>
      </c>
    </row>
    <row r="234" spans="1:65" s="14" customFormat="1">
      <c r="B234" s="221"/>
      <c r="C234" s="222"/>
      <c r="D234" s="211" t="s">
        <v>139</v>
      </c>
      <c r="E234" s="223" t="s">
        <v>1</v>
      </c>
      <c r="F234" s="224" t="s">
        <v>142</v>
      </c>
      <c r="G234" s="222"/>
      <c r="H234" s="225">
        <v>1.1160000000000001</v>
      </c>
      <c r="I234" s="226"/>
      <c r="J234" s="222"/>
      <c r="K234" s="222"/>
      <c r="L234" s="227"/>
      <c r="M234" s="228"/>
      <c r="N234" s="229"/>
      <c r="O234" s="229"/>
      <c r="P234" s="229"/>
      <c r="Q234" s="229"/>
      <c r="R234" s="229"/>
      <c r="S234" s="229"/>
      <c r="T234" s="230"/>
      <c r="AT234" s="231" t="s">
        <v>139</v>
      </c>
      <c r="AU234" s="231" t="s">
        <v>137</v>
      </c>
      <c r="AV234" s="14" t="s">
        <v>136</v>
      </c>
      <c r="AW234" s="14" t="s">
        <v>30</v>
      </c>
      <c r="AX234" s="14" t="s">
        <v>82</v>
      </c>
      <c r="AY234" s="231" t="s">
        <v>130</v>
      </c>
    </row>
    <row r="235" spans="1:65" s="2" customFormat="1" ht="37.9" customHeight="1">
      <c r="A235" s="34"/>
      <c r="B235" s="35"/>
      <c r="C235" s="195" t="s">
        <v>302</v>
      </c>
      <c r="D235" s="195" t="s">
        <v>132</v>
      </c>
      <c r="E235" s="196" t="s">
        <v>303</v>
      </c>
      <c r="F235" s="197" t="s">
        <v>304</v>
      </c>
      <c r="G235" s="198" t="s">
        <v>222</v>
      </c>
      <c r="H235" s="199">
        <v>132.75</v>
      </c>
      <c r="I235" s="200"/>
      <c r="J235" s="199">
        <f>ROUND(I235*H235,3)</f>
        <v>0</v>
      </c>
      <c r="K235" s="201"/>
      <c r="L235" s="39"/>
      <c r="M235" s="202" t="s">
        <v>1</v>
      </c>
      <c r="N235" s="203" t="s">
        <v>40</v>
      </c>
      <c r="O235" s="75"/>
      <c r="P235" s="204">
        <f>O235*H235</f>
        <v>0</v>
      </c>
      <c r="Q235" s="204">
        <v>2.0000000000000001E-4</v>
      </c>
      <c r="R235" s="204">
        <f>Q235*H235</f>
        <v>2.6550000000000001E-2</v>
      </c>
      <c r="S235" s="204">
        <v>0</v>
      </c>
      <c r="T235" s="205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06" t="s">
        <v>136</v>
      </c>
      <c r="AT235" s="206" t="s">
        <v>132</v>
      </c>
      <c r="AU235" s="206" t="s">
        <v>137</v>
      </c>
      <c r="AY235" s="17" t="s">
        <v>130</v>
      </c>
      <c r="BE235" s="207">
        <f>IF(N235="základná",J235,0)</f>
        <v>0</v>
      </c>
      <c r="BF235" s="207">
        <f>IF(N235="znížená",J235,0)</f>
        <v>0</v>
      </c>
      <c r="BG235" s="207">
        <f>IF(N235="zákl. prenesená",J235,0)</f>
        <v>0</v>
      </c>
      <c r="BH235" s="207">
        <f>IF(N235="zníž. prenesená",J235,0)</f>
        <v>0</v>
      </c>
      <c r="BI235" s="207">
        <f>IF(N235="nulová",J235,0)</f>
        <v>0</v>
      </c>
      <c r="BJ235" s="17" t="s">
        <v>137</v>
      </c>
      <c r="BK235" s="208">
        <f>ROUND(I235*H235,3)</f>
        <v>0</v>
      </c>
      <c r="BL235" s="17" t="s">
        <v>136</v>
      </c>
      <c r="BM235" s="206" t="s">
        <v>305</v>
      </c>
    </row>
    <row r="236" spans="1:65" s="13" customFormat="1">
      <c r="B236" s="209"/>
      <c r="C236" s="210"/>
      <c r="D236" s="211" t="s">
        <v>139</v>
      </c>
      <c r="E236" s="212" t="s">
        <v>1</v>
      </c>
      <c r="F236" s="213" t="s">
        <v>306</v>
      </c>
      <c r="G236" s="210"/>
      <c r="H236" s="214">
        <v>148.05000000000001</v>
      </c>
      <c r="I236" s="215"/>
      <c r="J236" s="210"/>
      <c r="K236" s="210"/>
      <c r="L236" s="216"/>
      <c r="M236" s="217"/>
      <c r="N236" s="218"/>
      <c r="O236" s="218"/>
      <c r="P236" s="218"/>
      <c r="Q236" s="218"/>
      <c r="R236" s="218"/>
      <c r="S236" s="218"/>
      <c r="T236" s="219"/>
      <c r="AT236" s="220" t="s">
        <v>139</v>
      </c>
      <c r="AU236" s="220" t="s">
        <v>137</v>
      </c>
      <c r="AV236" s="13" t="s">
        <v>137</v>
      </c>
      <c r="AW236" s="13" t="s">
        <v>30</v>
      </c>
      <c r="AX236" s="13" t="s">
        <v>74</v>
      </c>
      <c r="AY236" s="220" t="s">
        <v>130</v>
      </c>
    </row>
    <row r="237" spans="1:65" s="13" customFormat="1">
      <c r="B237" s="209"/>
      <c r="C237" s="210"/>
      <c r="D237" s="211" t="s">
        <v>139</v>
      </c>
      <c r="E237" s="212" t="s">
        <v>1</v>
      </c>
      <c r="F237" s="213" t="s">
        <v>307</v>
      </c>
      <c r="G237" s="210"/>
      <c r="H237" s="214">
        <v>-15.3</v>
      </c>
      <c r="I237" s="215"/>
      <c r="J237" s="210"/>
      <c r="K237" s="210"/>
      <c r="L237" s="216"/>
      <c r="M237" s="217"/>
      <c r="N237" s="218"/>
      <c r="O237" s="218"/>
      <c r="P237" s="218"/>
      <c r="Q237" s="218"/>
      <c r="R237" s="218"/>
      <c r="S237" s="218"/>
      <c r="T237" s="219"/>
      <c r="AT237" s="220" t="s">
        <v>139</v>
      </c>
      <c r="AU237" s="220" t="s">
        <v>137</v>
      </c>
      <c r="AV237" s="13" t="s">
        <v>137</v>
      </c>
      <c r="AW237" s="13" t="s">
        <v>30</v>
      </c>
      <c r="AX237" s="13" t="s">
        <v>74</v>
      </c>
      <c r="AY237" s="220" t="s">
        <v>130</v>
      </c>
    </row>
    <row r="238" spans="1:65" s="14" customFormat="1">
      <c r="B238" s="221"/>
      <c r="C238" s="222"/>
      <c r="D238" s="211" t="s">
        <v>139</v>
      </c>
      <c r="E238" s="223" t="s">
        <v>1</v>
      </c>
      <c r="F238" s="224" t="s">
        <v>142</v>
      </c>
      <c r="G238" s="222"/>
      <c r="H238" s="225">
        <v>132.75</v>
      </c>
      <c r="I238" s="226"/>
      <c r="J238" s="222"/>
      <c r="K238" s="222"/>
      <c r="L238" s="227"/>
      <c r="M238" s="228"/>
      <c r="N238" s="229"/>
      <c r="O238" s="229"/>
      <c r="P238" s="229"/>
      <c r="Q238" s="229"/>
      <c r="R238" s="229"/>
      <c r="S238" s="229"/>
      <c r="T238" s="230"/>
      <c r="AT238" s="231" t="s">
        <v>139</v>
      </c>
      <c r="AU238" s="231" t="s">
        <v>137</v>
      </c>
      <c r="AV238" s="14" t="s">
        <v>136</v>
      </c>
      <c r="AW238" s="14" t="s">
        <v>30</v>
      </c>
      <c r="AX238" s="14" t="s">
        <v>82</v>
      </c>
      <c r="AY238" s="231" t="s">
        <v>130</v>
      </c>
    </row>
    <row r="239" spans="1:65" s="2" customFormat="1" ht="37.9" customHeight="1">
      <c r="A239" s="34"/>
      <c r="B239" s="35"/>
      <c r="C239" s="195" t="s">
        <v>308</v>
      </c>
      <c r="D239" s="195" t="s">
        <v>132</v>
      </c>
      <c r="E239" s="196" t="s">
        <v>309</v>
      </c>
      <c r="F239" s="197" t="s">
        <v>310</v>
      </c>
      <c r="G239" s="198" t="s">
        <v>257</v>
      </c>
      <c r="H239" s="199">
        <v>15.5</v>
      </c>
      <c r="I239" s="200"/>
      <c r="J239" s="199">
        <f>ROUND(I239*H239,3)</f>
        <v>0</v>
      </c>
      <c r="K239" s="201"/>
      <c r="L239" s="39"/>
      <c r="M239" s="202" t="s">
        <v>1</v>
      </c>
      <c r="N239" s="203" t="s">
        <v>40</v>
      </c>
      <c r="O239" s="75"/>
      <c r="P239" s="204">
        <f>O239*H239</f>
        <v>0</v>
      </c>
      <c r="Q239" s="204">
        <v>0</v>
      </c>
      <c r="R239" s="204">
        <f>Q239*H239</f>
        <v>0</v>
      </c>
      <c r="S239" s="204">
        <v>0</v>
      </c>
      <c r="T239" s="205">
        <f>S239*H239</f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06" t="s">
        <v>136</v>
      </c>
      <c r="AT239" s="206" t="s">
        <v>132</v>
      </c>
      <c r="AU239" s="206" t="s">
        <v>137</v>
      </c>
      <c r="AY239" s="17" t="s">
        <v>130</v>
      </c>
      <c r="BE239" s="207">
        <f>IF(N239="základná",J239,0)</f>
        <v>0</v>
      </c>
      <c r="BF239" s="207">
        <f>IF(N239="znížená",J239,0)</f>
        <v>0</v>
      </c>
      <c r="BG239" s="207">
        <f>IF(N239="zákl. prenesená",J239,0)</f>
        <v>0</v>
      </c>
      <c r="BH239" s="207">
        <f>IF(N239="zníž. prenesená",J239,0)</f>
        <v>0</v>
      </c>
      <c r="BI239" s="207">
        <f>IF(N239="nulová",J239,0)</f>
        <v>0</v>
      </c>
      <c r="BJ239" s="17" t="s">
        <v>137</v>
      </c>
      <c r="BK239" s="208">
        <f>ROUND(I239*H239,3)</f>
        <v>0</v>
      </c>
      <c r="BL239" s="17" t="s">
        <v>136</v>
      </c>
      <c r="BM239" s="206" t="s">
        <v>311</v>
      </c>
    </row>
    <row r="240" spans="1:65" s="2" customFormat="1" ht="44.25" customHeight="1">
      <c r="A240" s="34"/>
      <c r="B240" s="35"/>
      <c r="C240" s="195" t="s">
        <v>312</v>
      </c>
      <c r="D240" s="195" t="s">
        <v>132</v>
      </c>
      <c r="E240" s="196" t="s">
        <v>313</v>
      </c>
      <c r="F240" s="197" t="s">
        <v>314</v>
      </c>
      <c r="G240" s="198" t="s">
        <v>135</v>
      </c>
      <c r="H240" s="199">
        <v>33.188000000000002</v>
      </c>
      <c r="I240" s="200"/>
      <c r="J240" s="199">
        <f>ROUND(I240*H240,3)</f>
        <v>0</v>
      </c>
      <c r="K240" s="201"/>
      <c r="L240" s="39"/>
      <c r="M240" s="202" t="s">
        <v>1</v>
      </c>
      <c r="N240" s="203" t="s">
        <v>40</v>
      </c>
      <c r="O240" s="75"/>
      <c r="P240" s="204">
        <f>O240*H240</f>
        <v>0</v>
      </c>
      <c r="Q240" s="204">
        <v>0</v>
      </c>
      <c r="R240" s="204">
        <f>Q240*H240</f>
        <v>0</v>
      </c>
      <c r="S240" s="204">
        <v>0</v>
      </c>
      <c r="T240" s="205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06" t="s">
        <v>136</v>
      </c>
      <c r="AT240" s="206" t="s">
        <v>132</v>
      </c>
      <c r="AU240" s="206" t="s">
        <v>137</v>
      </c>
      <c r="AY240" s="17" t="s">
        <v>130</v>
      </c>
      <c r="BE240" s="207">
        <f>IF(N240="základná",J240,0)</f>
        <v>0</v>
      </c>
      <c r="BF240" s="207">
        <f>IF(N240="znížená",J240,0)</f>
        <v>0</v>
      </c>
      <c r="BG240" s="207">
        <f>IF(N240="zákl. prenesená",J240,0)</f>
        <v>0</v>
      </c>
      <c r="BH240" s="207">
        <f>IF(N240="zníž. prenesená",J240,0)</f>
        <v>0</v>
      </c>
      <c r="BI240" s="207">
        <f>IF(N240="nulová",J240,0)</f>
        <v>0</v>
      </c>
      <c r="BJ240" s="17" t="s">
        <v>137</v>
      </c>
      <c r="BK240" s="208">
        <f>ROUND(I240*H240,3)</f>
        <v>0</v>
      </c>
      <c r="BL240" s="17" t="s">
        <v>136</v>
      </c>
      <c r="BM240" s="206" t="s">
        <v>315</v>
      </c>
    </row>
    <row r="241" spans="1:65" s="2" customFormat="1" ht="37.9" customHeight="1">
      <c r="A241" s="34"/>
      <c r="B241" s="35"/>
      <c r="C241" s="195" t="s">
        <v>316</v>
      </c>
      <c r="D241" s="195" t="s">
        <v>132</v>
      </c>
      <c r="E241" s="196" t="s">
        <v>317</v>
      </c>
      <c r="F241" s="197" t="s">
        <v>318</v>
      </c>
      <c r="G241" s="198" t="s">
        <v>135</v>
      </c>
      <c r="H241" s="199">
        <v>33.188000000000002</v>
      </c>
      <c r="I241" s="200"/>
      <c r="J241" s="199">
        <f>ROUND(I241*H241,3)</f>
        <v>0</v>
      </c>
      <c r="K241" s="201"/>
      <c r="L241" s="39"/>
      <c r="M241" s="202" t="s">
        <v>1</v>
      </c>
      <c r="N241" s="203" t="s">
        <v>40</v>
      </c>
      <c r="O241" s="75"/>
      <c r="P241" s="204">
        <f>O241*H241</f>
        <v>0</v>
      </c>
      <c r="Q241" s="204">
        <v>0</v>
      </c>
      <c r="R241" s="204">
        <f>Q241*H241</f>
        <v>0</v>
      </c>
      <c r="S241" s="204">
        <v>0</v>
      </c>
      <c r="T241" s="205">
        <f>S241*H241</f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06" t="s">
        <v>136</v>
      </c>
      <c r="AT241" s="206" t="s">
        <v>132</v>
      </c>
      <c r="AU241" s="206" t="s">
        <v>137</v>
      </c>
      <c r="AY241" s="17" t="s">
        <v>130</v>
      </c>
      <c r="BE241" s="207">
        <f>IF(N241="základná",J241,0)</f>
        <v>0</v>
      </c>
      <c r="BF241" s="207">
        <f>IF(N241="znížená",J241,0)</f>
        <v>0</v>
      </c>
      <c r="BG241" s="207">
        <f>IF(N241="zákl. prenesená",J241,0)</f>
        <v>0</v>
      </c>
      <c r="BH241" s="207">
        <f>IF(N241="zníž. prenesená",J241,0)</f>
        <v>0</v>
      </c>
      <c r="BI241" s="207">
        <f>IF(N241="nulová",J241,0)</f>
        <v>0</v>
      </c>
      <c r="BJ241" s="17" t="s">
        <v>137</v>
      </c>
      <c r="BK241" s="208">
        <f>ROUND(I241*H241,3)</f>
        <v>0</v>
      </c>
      <c r="BL241" s="17" t="s">
        <v>136</v>
      </c>
      <c r="BM241" s="206" t="s">
        <v>319</v>
      </c>
    </row>
    <row r="242" spans="1:65" s="2" customFormat="1" ht="44.25" customHeight="1">
      <c r="A242" s="34"/>
      <c r="B242" s="35"/>
      <c r="C242" s="195" t="s">
        <v>320</v>
      </c>
      <c r="D242" s="195" t="s">
        <v>132</v>
      </c>
      <c r="E242" s="196" t="s">
        <v>321</v>
      </c>
      <c r="F242" s="197" t="s">
        <v>322</v>
      </c>
      <c r="G242" s="198" t="s">
        <v>135</v>
      </c>
      <c r="H242" s="199">
        <v>49.688000000000002</v>
      </c>
      <c r="I242" s="200"/>
      <c r="J242" s="199">
        <f>ROUND(I242*H242,3)</f>
        <v>0</v>
      </c>
      <c r="K242" s="201"/>
      <c r="L242" s="39"/>
      <c r="M242" s="202" t="s">
        <v>1</v>
      </c>
      <c r="N242" s="203" t="s">
        <v>40</v>
      </c>
      <c r="O242" s="75"/>
      <c r="P242" s="204">
        <f>O242*H242</f>
        <v>0</v>
      </c>
      <c r="Q242" s="204">
        <v>0</v>
      </c>
      <c r="R242" s="204">
        <f>Q242*H242</f>
        <v>0</v>
      </c>
      <c r="S242" s="204">
        <v>0</v>
      </c>
      <c r="T242" s="205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06" t="s">
        <v>136</v>
      </c>
      <c r="AT242" s="206" t="s">
        <v>132</v>
      </c>
      <c r="AU242" s="206" t="s">
        <v>137</v>
      </c>
      <c r="AY242" s="17" t="s">
        <v>130</v>
      </c>
      <c r="BE242" s="207">
        <f>IF(N242="základná",J242,0)</f>
        <v>0</v>
      </c>
      <c r="BF242" s="207">
        <f>IF(N242="znížená",J242,0)</f>
        <v>0</v>
      </c>
      <c r="BG242" s="207">
        <f>IF(N242="zákl. prenesená",J242,0)</f>
        <v>0</v>
      </c>
      <c r="BH242" s="207">
        <f>IF(N242="zníž. prenesená",J242,0)</f>
        <v>0</v>
      </c>
      <c r="BI242" s="207">
        <f>IF(N242="nulová",J242,0)</f>
        <v>0</v>
      </c>
      <c r="BJ242" s="17" t="s">
        <v>137</v>
      </c>
      <c r="BK242" s="208">
        <f>ROUND(I242*H242,3)</f>
        <v>0</v>
      </c>
      <c r="BL242" s="17" t="s">
        <v>136</v>
      </c>
      <c r="BM242" s="206" t="s">
        <v>323</v>
      </c>
    </row>
    <row r="243" spans="1:65" s="13" customFormat="1">
      <c r="B243" s="209"/>
      <c r="C243" s="210"/>
      <c r="D243" s="211" t="s">
        <v>139</v>
      </c>
      <c r="E243" s="212" t="s">
        <v>1</v>
      </c>
      <c r="F243" s="213" t="s">
        <v>324</v>
      </c>
      <c r="G243" s="210"/>
      <c r="H243" s="214">
        <v>33.188000000000002</v>
      </c>
      <c r="I243" s="215"/>
      <c r="J243" s="210"/>
      <c r="K243" s="210"/>
      <c r="L243" s="216"/>
      <c r="M243" s="217"/>
      <c r="N243" s="218"/>
      <c r="O243" s="218"/>
      <c r="P243" s="218"/>
      <c r="Q243" s="218"/>
      <c r="R243" s="218"/>
      <c r="S243" s="218"/>
      <c r="T243" s="219"/>
      <c r="AT243" s="220" t="s">
        <v>139</v>
      </c>
      <c r="AU243" s="220" t="s">
        <v>137</v>
      </c>
      <c r="AV243" s="13" t="s">
        <v>137</v>
      </c>
      <c r="AW243" s="13" t="s">
        <v>30</v>
      </c>
      <c r="AX243" s="13" t="s">
        <v>74</v>
      </c>
      <c r="AY243" s="220" t="s">
        <v>130</v>
      </c>
    </row>
    <row r="244" spans="1:65" s="13" customFormat="1">
      <c r="B244" s="209"/>
      <c r="C244" s="210"/>
      <c r="D244" s="211" t="s">
        <v>139</v>
      </c>
      <c r="E244" s="212" t="s">
        <v>1</v>
      </c>
      <c r="F244" s="213" t="s">
        <v>325</v>
      </c>
      <c r="G244" s="210"/>
      <c r="H244" s="214">
        <v>16.5</v>
      </c>
      <c r="I244" s="215"/>
      <c r="J244" s="210"/>
      <c r="K244" s="210"/>
      <c r="L244" s="216"/>
      <c r="M244" s="217"/>
      <c r="N244" s="218"/>
      <c r="O244" s="218"/>
      <c r="P244" s="218"/>
      <c r="Q244" s="218"/>
      <c r="R244" s="218"/>
      <c r="S244" s="218"/>
      <c r="T244" s="219"/>
      <c r="AT244" s="220" t="s">
        <v>139</v>
      </c>
      <c r="AU244" s="220" t="s">
        <v>137</v>
      </c>
      <c r="AV244" s="13" t="s">
        <v>137</v>
      </c>
      <c r="AW244" s="13" t="s">
        <v>30</v>
      </c>
      <c r="AX244" s="13" t="s">
        <v>74</v>
      </c>
      <c r="AY244" s="220" t="s">
        <v>130</v>
      </c>
    </row>
    <row r="245" spans="1:65" s="14" customFormat="1">
      <c r="B245" s="221"/>
      <c r="C245" s="222"/>
      <c r="D245" s="211" t="s">
        <v>139</v>
      </c>
      <c r="E245" s="223" t="s">
        <v>1</v>
      </c>
      <c r="F245" s="224" t="s">
        <v>142</v>
      </c>
      <c r="G245" s="222"/>
      <c r="H245" s="225">
        <v>49.688000000000002</v>
      </c>
      <c r="I245" s="226"/>
      <c r="J245" s="222"/>
      <c r="K245" s="222"/>
      <c r="L245" s="227"/>
      <c r="M245" s="228"/>
      <c r="N245" s="229"/>
      <c r="O245" s="229"/>
      <c r="P245" s="229"/>
      <c r="Q245" s="229"/>
      <c r="R245" s="229"/>
      <c r="S245" s="229"/>
      <c r="T245" s="230"/>
      <c r="AT245" s="231" t="s">
        <v>139</v>
      </c>
      <c r="AU245" s="231" t="s">
        <v>137</v>
      </c>
      <c r="AV245" s="14" t="s">
        <v>136</v>
      </c>
      <c r="AW245" s="14" t="s">
        <v>30</v>
      </c>
      <c r="AX245" s="14" t="s">
        <v>82</v>
      </c>
      <c r="AY245" s="231" t="s">
        <v>130</v>
      </c>
    </row>
    <row r="246" spans="1:65" s="2" customFormat="1" ht="37.9" customHeight="1">
      <c r="A246" s="34"/>
      <c r="B246" s="35"/>
      <c r="C246" s="195" t="s">
        <v>326</v>
      </c>
      <c r="D246" s="195" t="s">
        <v>132</v>
      </c>
      <c r="E246" s="196" t="s">
        <v>327</v>
      </c>
      <c r="F246" s="197" t="s">
        <v>328</v>
      </c>
      <c r="G246" s="198" t="s">
        <v>135</v>
      </c>
      <c r="H246" s="199">
        <v>33.188000000000002</v>
      </c>
      <c r="I246" s="200"/>
      <c r="J246" s="199">
        <f>ROUND(I246*H246,3)</f>
        <v>0</v>
      </c>
      <c r="K246" s="201"/>
      <c r="L246" s="39"/>
      <c r="M246" s="202" t="s">
        <v>1</v>
      </c>
      <c r="N246" s="203" t="s">
        <v>40</v>
      </c>
      <c r="O246" s="75"/>
      <c r="P246" s="204">
        <f>O246*H246</f>
        <v>0</v>
      </c>
      <c r="Q246" s="204">
        <v>2.2654800000000002</v>
      </c>
      <c r="R246" s="204">
        <f>Q246*H246</f>
        <v>75.186750240000009</v>
      </c>
      <c r="S246" s="204">
        <v>0</v>
      </c>
      <c r="T246" s="205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06" t="s">
        <v>136</v>
      </c>
      <c r="AT246" s="206" t="s">
        <v>132</v>
      </c>
      <c r="AU246" s="206" t="s">
        <v>137</v>
      </c>
      <c r="AY246" s="17" t="s">
        <v>130</v>
      </c>
      <c r="BE246" s="207">
        <f>IF(N246="základná",J246,0)</f>
        <v>0</v>
      </c>
      <c r="BF246" s="207">
        <f>IF(N246="znížená",J246,0)</f>
        <v>0</v>
      </c>
      <c r="BG246" s="207">
        <f>IF(N246="zákl. prenesená",J246,0)</f>
        <v>0</v>
      </c>
      <c r="BH246" s="207">
        <f>IF(N246="zníž. prenesená",J246,0)</f>
        <v>0</v>
      </c>
      <c r="BI246" s="207">
        <f>IF(N246="nulová",J246,0)</f>
        <v>0</v>
      </c>
      <c r="BJ246" s="17" t="s">
        <v>137</v>
      </c>
      <c r="BK246" s="208">
        <f>ROUND(I246*H246,3)</f>
        <v>0</v>
      </c>
      <c r="BL246" s="17" t="s">
        <v>136</v>
      </c>
      <c r="BM246" s="206" t="s">
        <v>329</v>
      </c>
    </row>
    <row r="247" spans="1:65" s="13" customFormat="1">
      <c r="B247" s="209"/>
      <c r="C247" s="210"/>
      <c r="D247" s="211" t="s">
        <v>139</v>
      </c>
      <c r="E247" s="212" t="s">
        <v>1</v>
      </c>
      <c r="F247" s="213" t="s">
        <v>330</v>
      </c>
      <c r="G247" s="210"/>
      <c r="H247" s="214">
        <v>37.012999999999998</v>
      </c>
      <c r="I247" s="215"/>
      <c r="J247" s="210"/>
      <c r="K247" s="210"/>
      <c r="L247" s="216"/>
      <c r="M247" s="217"/>
      <c r="N247" s="218"/>
      <c r="O247" s="218"/>
      <c r="P247" s="218"/>
      <c r="Q247" s="218"/>
      <c r="R247" s="218"/>
      <c r="S247" s="218"/>
      <c r="T247" s="219"/>
      <c r="AT247" s="220" t="s">
        <v>139</v>
      </c>
      <c r="AU247" s="220" t="s">
        <v>137</v>
      </c>
      <c r="AV247" s="13" t="s">
        <v>137</v>
      </c>
      <c r="AW247" s="13" t="s">
        <v>30</v>
      </c>
      <c r="AX247" s="13" t="s">
        <v>74</v>
      </c>
      <c r="AY247" s="220" t="s">
        <v>130</v>
      </c>
    </row>
    <row r="248" spans="1:65" s="13" customFormat="1">
      <c r="B248" s="209"/>
      <c r="C248" s="210"/>
      <c r="D248" s="211" t="s">
        <v>139</v>
      </c>
      <c r="E248" s="212" t="s">
        <v>1</v>
      </c>
      <c r="F248" s="213" t="s">
        <v>331</v>
      </c>
      <c r="G248" s="210"/>
      <c r="H248" s="214">
        <v>-3.8250000000000002</v>
      </c>
      <c r="I248" s="215"/>
      <c r="J248" s="210"/>
      <c r="K248" s="210"/>
      <c r="L248" s="216"/>
      <c r="M248" s="217"/>
      <c r="N248" s="218"/>
      <c r="O248" s="218"/>
      <c r="P248" s="218"/>
      <c r="Q248" s="218"/>
      <c r="R248" s="218"/>
      <c r="S248" s="218"/>
      <c r="T248" s="219"/>
      <c r="AT248" s="220" t="s">
        <v>139</v>
      </c>
      <c r="AU248" s="220" t="s">
        <v>137</v>
      </c>
      <c r="AV248" s="13" t="s">
        <v>137</v>
      </c>
      <c r="AW248" s="13" t="s">
        <v>30</v>
      </c>
      <c r="AX248" s="13" t="s">
        <v>74</v>
      </c>
      <c r="AY248" s="220" t="s">
        <v>130</v>
      </c>
    </row>
    <row r="249" spans="1:65" s="14" customFormat="1">
      <c r="B249" s="221"/>
      <c r="C249" s="222"/>
      <c r="D249" s="211" t="s">
        <v>139</v>
      </c>
      <c r="E249" s="223" t="s">
        <v>1</v>
      </c>
      <c r="F249" s="224" t="s">
        <v>142</v>
      </c>
      <c r="G249" s="222"/>
      <c r="H249" s="225">
        <v>33.187999999999995</v>
      </c>
      <c r="I249" s="226"/>
      <c r="J249" s="222"/>
      <c r="K249" s="222"/>
      <c r="L249" s="227"/>
      <c r="M249" s="228"/>
      <c r="N249" s="229"/>
      <c r="O249" s="229"/>
      <c r="P249" s="229"/>
      <c r="Q249" s="229"/>
      <c r="R249" s="229"/>
      <c r="S249" s="229"/>
      <c r="T249" s="230"/>
      <c r="AT249" s="231" t="s">
        <v>139</v>
      </c>
      <c r="AU249" s="231" t="s">
        <v>137</v>
      </c>
      <c r="AV249" s="14" t="s">
        <v>136</v>
      </c>
      <c r="AW249" s="14" t="s">
        <v>30</v>
      </c>
      <c r="AX249" s="14" t="s">
        <v>82</v>
      </c>
      <c r="AY249" s="231" t="s">
        <v>130</v>
      </c>
    </row>
    <row r="250" spans="1:65" s="2" customFormat="1" ht="21.75" customHeight="1">
      <c r="A250" s="34"/>
      <c r="B250" s="35"/>
      <c r="C250" s="195" t="s">
        <v>332</v>
      </c>
      <c r="D250" s="195" t="s">
        <v>132</v>
      </c>
      <c r="E250" s="196" t="s">
        <v>333</v>
      </c>
      <c r="F250" s="197" t="s">
        <v>334</v>
      </c>
      <c r="G250" s="198" t="s">
        <v>222</v>
      </c>
      <c r="H250" s="199">
        <v>13.95</v>
      </c>
      <c r="I250" s="200"/>
      <c r="J250" s="199">
        <f>ROUND(I250*H250,3)</f>
        <v>0</v>
      </c>
      <c r="K250" s="201"/>
      <c r="L250" s="39"/>
      <c r="M250" s="202" t="s">
        <v>1</v>
      </c>
      <c r="N250" s="203" t="s">
        <v>40</v>
      </c>
      <c r="O250" s="75"/>
      <c r="P250" s="204">
        <f>O250*H250</f>
        <v>0</v>
      </c>
      <c r="Q250" s="204">
        <v>7.8600000000000007E-3</v>
      </c>
      <c r="R250" s="204">
        <f>Q250*H250</f>
        <v>0.10964700000000001</v>
      </c>
      <c r="S250" s="204">
        <v>0</v>
      </c>
      <c r="T250" s="205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06" t="s">
        <v>136</v>
      </c>
      <c r="AT250" s="206" t="s">
        <v>132</v>
      </c>
      <c r="AU250" s="206" t="s">
        <v>137</v>
      </c>
      <c r="AY250" s="17" t="s">
        <v>130</v>
      </c>
      <c r="BE250" s="207">
        <f>IF(N250="základná",J250,0)</f>
        <v>0</v>
      </c>
      <c r="BF250" s="207">
        <f>IF(N250="znížená",J250,0)</f>
        <v>0</v>
      </c>
      <c r="BG250" s="207">
        <f>IF(N250="zákl. prenesená",J250,0)</f>
        <v>0</v>
      </c>
      <c r="BH250" s="207">
        <f>IF(N250="zníž. prenesená",J250,0)</f>
        <v>0</v>
      </c>
      <c r="BI250" s="207">
        <f>IF(N250="nulová",J250,0)</f>
        <v>0</v>
      </c>
      <c r="BJ250" s="17" t="s">
        <v>137</v>
      </c>
      <c r="BK250" s="208">
        <f>ROUND(I250*H250,3)</f>
        <v>0</v>
      </c>
      <c r="BL250" s="17" t="s">
        <v>136</v>
      </c>
      <c r="BM250" s="206" t="s">
        <v>335</v>
      </c>
    </row>
    <row r="251" spans="1:65" s="13" customFormat="1">
      <c r="B251" s="209"/>
      <c r="C251" s="210"/>
      <c r="D251" s="211" t="s">
        <v>139</v>
      </c>
      <c r="E251" s="212" t="s">
        <v>1</v>
      </c>
      <c r="F251" s="213" t="s">
        <v>336</v>
      </c>
      <c r="G251" s="210"/>
      <c r="H251" s="214">
        <v>8.9499999999999993</v>
      </c>
      <c r="I251" s="215"/>
      <c r="J251" s="210"/>
      <c r="K251" s="210"/>
      <c r="L251" s="216"/>
      <c r="M251" s="217"/>
      <c r="N251" s="218"/>
      <c r="O251" s="218"/>
      <c r="P251" s="218"/>
      <c r="Q251" s="218"/>
      <c r="R251" s="218"/>
      <c r="S251" s="218"/>
      <c r="T251" s="219"/>
      <c r="AT251" s="220" t="s">
        <v>139</v>
      </c>
      <c r="AU251" s="220" t="s">
        <v>137</v>
      </c>
      <c r="AV251" s="13" t="s">
        <v>137</v>
      </c>
      <c r="AW251" s="13" t="s">
        <v>30</v>
      </c>
      <c r="AX251" s="13" t="s">
        <v>74</v>
      </c>
      <c r="AY251" s="220" t="s">
        <v>130</v>
      </c>
    </row>
    <row r="252" spans="1:65" s="13" customFormat="1">
      <c r="B252" s="209"/>
      <c r="C252" s="210"/>
      <c r="D252" s="211" t="s">
        <v>139</v>
      </c>
      <c r="E252" s="212" t="s">
        <v>1</v>
      </c>
      <c r="F252" s="213" t="s">
        <v>337</v>
      </c>
      <c r="G252" s="210"/>
      <c r="H252" s="214">
        <v>5</v>
      </c>
      <c r="I252" s="215"/>
      <c r="J252" s="210"/>
      <c r="K252" s="210"/>
      <c r="L252" s="216"/>
      <c r="M252" s="217"/>
      <c r="N252" s="218"/>
      <c r="O252" s="218"/>
      <c r="P252" s="218"/>
      <c r="Q252" s="218"/>
      <c r="R252" s="218"/>
      <c r="S252" s="218"/>
      <c r="T252" s="219"/>
      <c r="AT252" s="220" t="s">
        <v>139</v>
      </c>
      <c r="AU252" s="220" t="s">
        <v>137</v>
      </c>
      <c r="AV252" s="13" t="s">
        <v>137</v>
      </c>
      <c r="AW252" s="13" t="s">
        <v>30</v>
      </c>
      <c r="AX252" s="13" t="s">
        <v>74</v>
      </c>
      <c r="AY252" s="220" t="s">
        <v>130</v>
      </c>
    </row>
    <row r="253" spans="1:65" s="14" customFormat="1">
      <c r="B253" s="221"/>
      <c r="C253" s="222"/>
      <c r="D253" s="211" t="s">
        <v>139</v>
      </c>
      <c r="E253" s="223" t="s">
        <v>1</v>
      </c>
      <c r="F253" s="224" t="s">
        <v>142</v>
      </c>
      <c r="G253" s="222"/>
      <c r="H253" s="225">
        <v>13.95</v>
      </c>
      <c r="I253" s="226"/>
      <c r="J253" s="222"/>
      <c r="K253" s="222"/>
      <c r="L253" s="227"/>
      <c r="M253" s="228"/>
      <c r="N253" s="229"/>
      <c r="O253" s="229"/>
      <c r="P253" s="229"/>
      <c r="Q253" s="229"/>
      <c r="R253" s="229"/>
      <c r="S253" s="229"/>
      <c r="T253" s="230"/>
      <c r="AT253" s="231" t="s">
        <v>139</v>
      </c>
      <c r="AU253" s="231" t="s">
        <v>137</v>
      </c>
      <c r="AV253" s="14" t="s">
        <v>136</v>
      </c>
      <c r="AW253" s="14" t="s">
        <v>30</v>
      </c>
      <c r="AX253" s="14" t="s">
        <v>82</v>
      </c>
      <c r="AY253" s="231" t="s">
        <v>130</v>
      </c>
    </row>
    <row r="254" spans="1:65" s="2" customFormat="1" ht="21.75" customHeight="1">
      <c r="A254" s="34"/>
      <c r="B254" s="35"/>
      <c r="C254" s="195" t="s">
        <v>338</v>
      </c>
      <c r="D254" s="195" t="s">
        <v>132</v>
      </c>
      <c r="E254" s="196" t="s">
        <v>339</v>
      </c>
      <c r="F254" s="197" t="s">
        <v>340</v>
      </c>
      <c r="G254" s="198" t="s">
        <v>222</v>
      </c>
      <c r="H254" s="199">
        <v>13.95</v>
      </c>
      <c r="I254" s="200"/>
      <c r="J254" s="199">
        <f>ROUND(I254*H254,3)</f>
        <v>0</v>
      </c>
      <c r="K254" s="201"/>
      <c r="L254" s="39"/>
      <c r="M254" s="202" t="s">
        <v>1</v>
      </c>
      <c r="N254" s="203" t="s">
        <v>40</v>
      </c>
      <c r="O254" s="75"/>
      <c r="P254" s="204">
        <f>O254*H254</f>
        <v>0</v>
      </c>
      <c r="Q254" s="204">
        <v>0</v>
      </c>
      <c r="R254" s="204">
        <f>Q254*H254</f>
        <v>0</v>
      </c>
      <c r="S254" s="204">
        <v>0</v>
      </c>
      <c r="T254" s="205">
        <f>S254*H254</f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06" t="s">
        <v>136</v>
      </c>
      <c r="AT254" s="206" t="s">
        <v>132</v>
      </c>
      <c r="AU254" s="206" t="s">
        <v>137</v>
      </c>
      <c r="AY254" s="17" t="s">
        <v>130</v>
      </c>
      <c r="BE254" s="207">
        <f>IF(N254="základná",J254,0)</f>
        <v>0</v>
      </c>
      <c r="BF254" s="207">
        <f>IF(N254="znížená",J254,0)</f>
        <v>0</v>
      </c>
      <c r="BG254" s="207">
        <f>IF(N254="zákl. prenesená",J254,0)</f>
        <v>0</v>
      </c>
      <c r="BH254" s="207">
        <f>IF(N254="zníž. prenesená",J254,0)</f>
        <v>0</v>
      </c>
      <c r="BI254" s="207">
        <f>IF(N254="nulová",J254,0)</f>
        <v>0</v>
      </c>
      <c r="BJ254" s="17" t="s">
        <v>137</v>
      </c>
      <c r="BK254" s="208">
        <f>ROUND(I254*H254,3)</f>
        <v>0</v>
      </c>
      <c r="BL254" s="17" t="s">
        <v>136</v>
      </c>
      <c r="BM254" s="206" t="s">
        <v>341</v>
      </c>
    </row>
    <row r="255" spans="1:65" s="2" customFormat="1" ht="44.25" customHeight="1">
      <c r="A255" s="34"/>
      <c r="B255" s="35"/>
      <c r="C255" s="195" t="s">
        <v>342</v>
      </c>
      <c r="D255" s="195" t="s">
        <v>132</v>
      </c>
      <c r="E255" s="196" t="s">
        <v>343</v>
      </c>
      <c r="F255" s="197" t="s">
        <v>344</v>
      </c>
      <c r="G255" s="198" t="s">
        <v>222</v>
      </c>
      <c r="H255" s="199">
        <v>264.75</v>
      </c>
      <c r="I255" s="200"/>
      <c r="J255" s="199">
        <f>ROUND(I255*H255,3)</f>
        <v>0</v>
      </c>
      <c r="K255" s="201"/>
      <c r="L255" s="39"/>
      <c r="M255" s="202" t="s">
        <v>1</v>
      </c>
      <c r="N255" s="203" t="s">
        <v>40</v>
      </c>
      <c r="O255" s="75"/>
      <c r="P255" s="204">
        <f>O255*H255</f>
        <v>0</v>
      </c>
      <c r="Q255" s="204">
        <v>8.7799999999999996E-3</v>
      </c>
      <c r="R255" s="204">
        <f>Q255*H255</f>
        <v>2.3245049999999998</v>
      </c>
      <c r="S255" s="204">
        <v>0</v>
      </c>
      <c r="T255" s="205">
        <f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06" t="s">
        <v>136</v>
      </c>
      <c r="AT255" s="206" t="s">
        <v>132</v>
      </c>
      <c r="AU255" s="206" t="s">
        <v>137</v>
      </c>
      <c r="AY255" s="17" t="s">
        <v>130</v>
      </c>
      <c r="BE255" s="207">
        <f>IF(N255="základná",J255,0)</f>
        <v>0</v>
      </c>
      <c r="BF255" s="207">
        <f>IF(N255="znížená",J255,0)</f>
        <v>0</v>
      </c>
      <c r="BG255" s="207">
        <f>IF(N255="zákl. prenesená",J255,0)</f>
        <v>0</v>
      </c>
      <c r="BH255" s="207">
        <f>IF(N255="zníž. prenesená",J255,0)</f>
        <v>0</v>
      </c>
      <c r="BI255" s="207">
        <f>IF(N255="nulová",J255,0)</f>
        <v>0</v>
      </c>
      <c r="BJ255" s="17" t="s">
        <v>137</v>
      </c>
      <c r="BK255" s="208">
        <f>ROUND(I255*H255,3)</f>
        <v>0</v>
      </c>
      <c r="BL255" s="17" t="s">
        <v>136</v>
      </c>
      <c r="BM255" s="206" t="s">
        <v>345</v>
      </c>
    </row>
    <row r="256" spans="1:65" s="13" customFormat="1">
      <c r="B256" s="209"/>
      <c r="C256" s="210"/>
      <c r="D256" s="211" t="s">
        <v>139</v>
      </c>
      <c r="E256" s="212" t="s">
        <v>1</v>
      </c>
      <c r="F256" s="213" t="s">
        <v>306</v>
      </c>
      <c r="G256" s="210"/>
      <c r="H256" s="214">
        <v>148.05000000000001</v>
      </c>
      <c r="I256" s="215"/>
      <c r="J256" s="210"/>
      <c r="K256" s="210"/>
      <c r="L256" s="216"/>
      <c r="M256" s="217"/>
      <c r="N256" s="218"/>
      <c r="O256" s="218"/>
      <c r="P256" s="218"/>
      <c r="Q256" s="218"/>
      <c r="R256" s="218"/>
      <c r="S256" s="218"/>
      <c r="T256" s="219"/>
      <c r="AT256" s="220" t="s">
        <v>139</v>
      </c>
      <c r="AU256" s="220" t="s">
        <v>137</v>
      </c>
      <c r="AV256" s="13" t="s">
        <v>137</v>
      </c>
      <c r="AW256" s="13" t="s">
        <v>30</v>
      </c>
      <c r="AX256" s="13" t="s">
        <v>74</v>
      </c>
      <c r="AY256" s="220" t="s">
        <v>130</v>
      </c>
    </row>
    <row r="257" spans="1:65" s="13" customFormat="1">
      <c r="B257" s="209"/>
      <c r="C257" s="210"/>
      <c r="D257" s="211" t="s">
        <v>139</v>
      </c>
      <c r="E257" s="212" t="s">
        <v>1</v>
      </c>
      <c r="F257" s="213" t="s">
        <v>307</v>
      </c>
      <c r="G257" s="210"/>
      <c r="H257" s="214">
        <v>-15.3</v>
      </c>
      <c r="I257" s="215"/>
      <c r="J257" s="210"/>
      <c r="K257" s="210"/>
      <c r="L257" s="216"/>
      <c r="M257" s="217"/>
      <c r="N257" s="218"/>
      <c r="O257" s="218"/>
      <c r="P257" s="218"/>
      <c r="Q257" s="218"/>
      <c r="R257" s="218"/>
      <c r="S257" s="218"/>
      <c r="T257" s="219"/>
      <c r="AT257" s="220" t="s">
        <v>139</v>
      </c>
      <c r="AU257" s="220" t="s">
        <v>137</v>
      </c>
      <c r="AV257" s="13" t="s">
        <v>137</v>
      </c>
      <c r="AW257" s="13" t="s">
        <v>30</v>
      </c>
      <c r="AX257" s="13" t="s">
        <v>74</v>
      </c>
      <c r="AY257" s="220" t="s">
        <v>130</v>
      </c>
    </row>
    <row r="258" spans="1:65" s="13" customFormat="1">
      <c r="B258" s="209"/>
      <c r="C258" s="210"/>
      <c r="D258" s="211" t="s">
        <v>139</v>
      </c>
      <c r="E258" s="212" t="s">
        <v>1</v>
      </c>
      <c r="F258" s="213" t="s">
        <v>346</v>
      </c>
      <c r="G258" s="210"/>
      <c r="H258" s="214">
        <v>132</v>
      </c>
      <c r="I258" s="215"/>
      <c r="J258" s="210"/>
      <c r="K258" s="210"/>
      <c r="L258" s="216"/>
      <c r="M258" s="217"/>
      <c r="N258" s="218"/>
      <c r="O258" s="218"/>
      <c r="P258" s="218"/>
      <c r="Q258" s="218"/>
      <c r="R258" s="218"/>
      <c r="S258" s="218"/>
      <c r="T258" s="219"/>
      <c r="AT258" s="220" t="s">
        <v>139</v>
      </c>
      <c r="AU258" s="220" t="s">
        <v>137</v>
      </c>
      <c r="AV258" s="13" t="s">
        <v>137</v>
      </c>
      <c r="AW258" s="13" t="s">
        <v>30</v>
      </c>
      <c r="AX258" s="13" t="s">
        <v>74</v>
      </c>
      <c r="AY258" s="220" t="s">
        <v>130</v>
      </c>
    </row>
    <row r="259" spans="1:65" s="14" customFormat="1">
      <c r="B259" s="221"/>
      <c r="C259" s="222"/>
      <c r="D259" s="211" t="s">
        <v>139</v>
      </c>
      <c r="E259" s="223" t="s">
        <v>1</v>
      </c>
      <c r="F259" s="224" t="s">
        <v>142</v>
      </c>
      <c r="G259" s="222"/>
      <c r="H259" s="225">
        <v>264.75</v>
      </c>
      <c r="I259" s="226"/>
      <c r="J259" s="222"/>
      <c r="K259" s="222"/>
      <c r="L259" s="227"/>
      <c r="M259" s="228"/>
      <c r="N259" s="229"/>
      <c r="O259" s="229"/>
      <c r="P259" s="229"/>
      <c r="Q259" s="229"/>
      <c r="R259" s="229"/>
      <c r="S259" s="229"/>
      <c r="T259" s="230"/>
      <c r="AT259" s="231" t="s">
        <v>139</v>
      </c>
      <c r="AU259" s="231" t="s">
        <v>137</v>
      </c>
      <c r="AV259" s="14" t="s">
        <v>136</v>
      </c>
      <c r="AW259" s="14" t="s">
        <v>30</v>
      </c>
      <c r="AX259" s="14" t="s">
        <v>82</v>
      </c>
      <c r="AY259" s="231" t="s">
        <v>130</v>
      </c>
    </row>
    <row r="260" spans="1:65" s="2" customFormat="1" ht="37.9" customHeight="1">
      <c r="A260" s="34"/>
      <c r="B260" s="35"/>
      <c r="C260" s="195" t="s">
        <v>347</v>
      </c>
      <c r="D260" s="195" t="s">
        <v>132</v>
      </c>
      <c r="E260" s="196" t="s">
        <v>348</v>
      </c>
      <c r="F260" s="197" t="s">
        <v>349</v>
      </c>
      <c r="G260" s="198" t="s">
        <v>257</v>
      </c>
      <c r="H260" s="199">
        <v>68</v>
      </c>
      <c r="I260" s="200"/>
      <c r="J260" s="199">
        <f>ROUND(I260*H260,3)</f>
        <v>0</v>
      </c>
      <c r="K260" s="201"/>
      <c r="L260" s="39"/>
      <c r="M260" s="202" t="s">
        <v>1</v>
      </c>
      <c r="N260" s="203" t="s">
        <v>40</v>
      </c>
      <c r="O260" s="75"/>
      <c r="P260" s="204">
        <f>O260*H260</f>
        <v>0</v>
      </c>
      <c r="Q260" s="204">
        <v>1.0000000000000001E-5</v>
      </c>
      <c r="R260" s="204">
        <f>Q260*H260</f>
        <v>6.8000000000000005E-4</v>
      </c>
      <c r="S260" s="204">
        <v>0</v>
      </c>
      <c r="T260" s="205">
        <f>S260*H260</f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06" t="s">
        <v>136</v>
      </c>
      <c r="AT260" s="206" t="s">
        <v>132</v>
      </c>
      <c r="AU260" s="206" t="s">
        <v>137</v>
      </c>
      <c r="AY260" s="17" t="s">
        <v>130</v>
      </c>
      <c r="BE260" s="207">
        <f>IF(N260="základná",J260,0)</f>
        <v>0</v>
      </c>
      <c r="BF260" s="207">
        <f>IF(N260="znížená",J260,0)</f>
        <v>0</v>
      </c>
      <c r="BG260" s="207">
        <f>IF(N260="zákl. prenesená",J260,0)</f>
        <v>0</v>
      </c>
      <c r="BH260" s="207">
        <f>IF(N260="zníž. prenesená",J260,0)</f>
        <v>0</v>
      </c>
      <c r="BI260" s="207">
        <f>IF(N260="nulová",J260,0)</f>
        <v>0</v>
      </c>
      <c r="BJ260" s="17" t="s">
        <v>137</v>
      </c>
      <c r="BK260" s="208">
        <f>ROUND(I260*H260,3)</f>
        <v>0</v>
      </c>
      <c r="BL260" s="17" t="s">
        <v>136</v>
      </c>
      <c r="BM260" s="206" t="s">
        <v>350</v>
      </c>
    </row>
    <row r="261" spans="1:65" s="12" customFormat="1" ht="22.9" customHeight="1">
      <c r="B261" s="179"/>
      <c r="C261" s="180"/>
      <c r="D261" s="181" t="s">
        <v>73</v>
      </c>
      <c r="E261" s="193" t="s">
        <v>177</v>
      </c>
      <c r="F261" s="193" t="s">
        <v>351</v>
      </c>
      <c r="G261" s="180"/>
      <c r="H261" s="180"/>
      <c r="I261" s="183"/>
      <c r="J261" s="194">
        <f>BK261</f>
        <v>0</v>
      </c>
      <c r="K261" s="180"/>
      <c r="L261" s="185"/>
      <c r="M261" s="186"/>
      <c r="N261" s="187"/>
      <c r="O261" s="187"/>
      <c r="P261" s="188">
        <f>SUM(P262:P297)</f>
        <v>0</v>
      </c>
      <c r="Q261" s="187"/>
      <c r="R261" s="188">
        <f>SUM(R262:R297)</f>
        <v>1.44818</v>
      </c>
      <c r="S261" s="187"/>
      <c r="T261" s="189">
        <f>SUM(T262:T297)</f>
        <v>112.40516500000001</v>
      </c>
      <c r="AR261" s="190" t="s">
        <v>82</v>
      </c>
      <c r="AT261" s="191" t="s">
        <v>73</v>
      </c>
      <c r="AU261" s="191" t="s">
        <v>82</v>
      </c>
      <c r="AY261" s="190" t="s">
        <v>130</v>
      </c>
      <c r="BK261" s="192">
        <f>SUM(BK262:BK297)</f>
        <v>0</v>
      </c>
    </row>
    <row r="262" spans="1:65" s="2" customFormat="1" ht="24.2" customHeight="1">
      <c r="A262" s="34"/>
      <c r="B262" s="35"/>
      <c r="C262" s="195" t="s">
        <v>352</v>
      </c>
      <c r="D262" s="195" t="s">
        <v>132</v>
      </c>
      <c r="E262" s="196" t="s">
        <v>353</v>
      </c>
      <c r="F262" s="197" t="s">
        <v>354</v>
      </c>
      <c r="G262" s="198" t="s">
        <v>257</v>
      </c>
      <c r="H262" s="199">
        <v>58</v>
      </c>
      <c r="I262" s="200"/>
      <c r="J262" s="199">
        <f>ROUND(I262*H262,3)</f>
        <v>0</v>
      </c>
      <c r="K262" s="201"/>
      <c r="L262" s="39"/>
      <c r="M262" s="202" t="s">
        <v>1</v>
      </c>
      <c r="N262" s="203" t="s">
        <v>40</v>
      </c>
      <c r="O262" s="75"/>
      <c r="P262" s="204">
        <f>O262*H262</f>
        <v>0</v>
      </c>
      <c r="Q262" s="204">
        <v>1.0000000000000001E-5</v>
      </c>
      <c r="R262" s="204">
        <f>Q262*H262</f>
        <v>5.8E-4</v>
      </c>
      <c r="S262" s="204">
        <v>0</v>
      </c>
      <c r="T262" s="205">
        <f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06" t="s">
        <v>136</v>
      </c>
      <c r="AT262" s="206" t="s">
        <v>132</v>
      </c>
      <c r="AU262" s="206" t="s">
        <v>137</v>
      </c>
      <c r="AY262" s="17" t="s">
        <v>130</v>
      </c>
      <c r="BE262" s="207">
        <f>IF(N262="základná",J262,0)</f>
        <v>0</v>
      </c>
      <c r="BF262" s="207">
        <f>IF(N262="znížená",J262,0)</f>
        <v>0</v>
      </c>
      <c r="BG262" s="207">
        <f>IF(N262="zákl. prenesená",J262,0)</f>
        <v>0</v>
      </c>
      <c r="BH262" s="207">
        <f>IF(N262="zníž. prenesená",J262,0)</f>
        <v>0</v>
      </c>
      <c r="BI262" s="207">
        <f>IF(N262="nulová",J262,0)</f>
        <v>0</v>
      </c>
      <c r="BJ262" s="17" t="s">
        <v>137</v>
      </c>
      <c r="BK262" s="208">
        <f>ROUND(I262*H262,3)</f>
        <v>0</v>
      </c>
      <c r="BL262" s="17" t="s">
        <v>136</v>
      </c>
      <c r="BM262" s="206" t="s">
        <v>355</v>
      </c>
    </row>
    <row r="263" spans="1:65" s="13" customFormat="1">
      <c r="B263" s="209"/>
      <c r="C263" s="210"/>
      <c r="D263" s="211" t="s">
        <v>139</v>
      </c>
      <c r="E263" s="212" t="s">
        <v>1</v>
      </c>
      <c r="F263" s="213" t="s">
        <v>356</v>
      </c>
      <c r="G263" s="210"/>
      <c r="H263" s="214">
        <v>18</v>
      </c>
      <c r="I263" s="215"/>
      <c r="J263" s="210"/>
      <c r="K263" s="210"/>
      <c r="L263" s="216"/>
      <c r="M263" s="217"/>
      <c r="N263" s="218"/>
      <c r="O263" s="218"/>
      <c r="P263" s="218"/>
      <c r="Q263" s="218"/>
      <c r="R263" s="218"/>
      <c r="S263" s="218"/>
      <c r="T263" s="219"/>
      <c r="AT263" s="220" t="s">
        <v>139</v>
      </c>
      <c r="AU263" s="220" t="s">
        <v>137</v>
      </c>
      <c r="AV263" s="13" t="s">
        <v>137</v>
      </c>
      <c r="AW263" s="13" t="s">
        <v>30</v>
      </c>
      <c r="AX263" s="13" t="s">
        <v>74</v>
      </c>
      <c r="AY263" s="220" t="s">
        <v>130</v>
      </c>
    </row>
    <row r="264" spans="1:65" s="13" customFormat="1">
      <c r="B264" s="209"/>
      <c r="C264" s="210"/>
      <c r="D264" s="211" t="s">
        <v>139</v>
      </c>
      <c r="E264" s="212" t="s">
        <v>1</v>
      </c>
      <c r="F264" s="213" t="s">
        <v>357</v>
      </c>
      <c r="G264" s="210"/>
      <c r="H264" s="214">
        <v>40</v>
      </c>
      <c r="I264" s="215"/>
      <c r="J264" s="210"/>
      <c r="K264" s="210"/>
      <c r="L264" s="216"/>
      <c r="M264" s="217"/>
      <c r="N264" s="218"/>
      <c r="O264" s="218"/>
      <c r="P264" s="218"/>
      <c r="Q264" s="218"/>
      <c r="R264" s="218"/>
      <c r="S264" s="218"/>
      <c r="T264" s="219"/>
      <c r="AT264" s="220" t="s">
        <v>139</v>
      </c>
      <c r="AU264" s="220" t="s">
        <v>137</v>
      </c>
      <c r="AV264" s="13" t="s">
        <v>137</v>
      </c>
      <c r="AW264" s="13" t="s">
        <v>30</v>
      </c>
      <c r="AX264" s="13" t="s">
        <v>74</v>
      </c>
      <c r="AY264" s="220" t="s">
        <v>130</v>
      </c>
    </row>
    <row r="265" spans="1:65" s="14" customFormat="1">
      <c r="B265" s="221"/>
      <c r="C265" s="222"/>
      <c r="D265" s="211" t="s">
        <v>139</v>
      </c>
      <c r="E265" s="223" t="s">
        <v>1</v>
      </c>
      <c r="F265" s="224" t="s">
        <v>142</v>
      </c>
      <c r="G265" s="222"/>
      <c r="H265" s="225">
        <v>58</v>
      </c>
      <c r="I265" s="226"/>
      <c r="J265" s="222"/>
      <c r="K265" s="222"/>
      <c r="L265" s="227"/>
      <c r="M265" s="228"/>
      <c r="N265" s="229"/>
      <c r="O265" s="229"/>
      <c r="P265" s="229"/>
      <c r="Q265" s="229"/>
      <c r="R265" s="229"/>
      <c r="S265" s="229"/>
      <c r="T265" s="230"/>
      <c r="AT265" s="231" t="s">
        <v>139</v>
      </c>
      <c r="AU265" s="231" t="s">
        <v>137</v>
      </c>
      <c r="AV265" s="14" t="s">
        <v>136</v>
      </c>
      <c r="AW265" s="14" t="s">
        <v>30</v>
      </c>
      <c r="AX265" s="14" t="s">
        <v>82</v>
      </c>
      <c r="AY265" s="231" t="s">
        <v>130</v>
      </c>
    </row>
    <row r="266" spans="1:65" s="2" customFormat="1" ht="24.2" customHeight="1">
      <c r="A266" s="34"/>
      <c r="B266" s="35"/>
      <c r="C266" s="195" t="s">
        <v>358</v>
      </c>
      <c r="D266" s="195" t="s">
        <v>132</v>
      </c>
      <c r="E266" s="196" t="s">
        <v>359</v>
      </c>
      <c r="F266" s="197" t="s">
        <v>360</v>
      </c>
      <c r="G266" s="198" t="s">
        <v>222</v>
      </c>
      <c r="H266" s="199">
        <v>135</v>
      </c>
      <c r="I266" s="200"/>
      <c r="J266" s="199">
        <f>ROUND(I266*H266,3)</f>
        <v>0</v>
      </c>
      <c r="K266" s="201"/>
      <c r="L266" s="39"/>
      <c r="M266" s="202" t="s">
        <v>1</v>
      </c>
      <c r="N266" s="203" t="s">
        <v>40</v>
      </c>
      <c r="O266" s="75"/>
      <c r="P266" s="204">
        <f>O266*H266</f>
        <v>0</v>
      </c>
      <c r="Q266" s="204">
        <v>1.92E-3</v>
      </c>
      <c r="R266" s="204">
        <f>Q266*H266</f>
        <v>0.25919999999999999</v>
      </c>
      <c r="S266" s="204">
        <v>0</v>
      </c>
      <c r="T266" s="205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06" t="s">
        <v>136</v>
      </c>
      <c r="AT266" s="206" t="s">
        <v>132</v>
      </c>
      <c r="AU266" s="206" t="s">
        <v>137</v>
      </c>
      <c r="AY266" s="17" t="s">
        <v>130</v>
      </c>
      <c r="BE266" s="207">
        <f>IF(N266="základná",J266,0)</f>
        <v>0</v>
      </c>
      <c r="BF266" s="207">
        <f>IF(N266="znížená",J266,0)</f>
        <v>0</v>
      </c>
      <c r="BG266" s="207">
        <f>IF(N266="zákl. prenesená",J266,0)</f>
        <v>0</v>
      </c>
      <c r="BH266" s="207">
        <f>IF(N266="zníž. prenesená",J266,0)</f>
        <v>0</v>
      </c>
      <c r="BI266" s="207">
        <f>IF(N266="nulová",J266,0)</f>
        <v>0</v>
      </c>
      <c r="BJ266" s="17" t="s">
        <v>137</v>
      </c>
      <c r="BK266" s="208">
        <f>ROUND(I266*H266,3)</f>
        <v>0</v>
      </c>
      <c r="BL266" s="17" t="s">
        <v>136</v>
      </c>
      <c r="BM266" s="206" t="s">
        <v>361</v>
      </c>
    </row>
    <row r="267" spans="1:65" s="2" customFormat="1" ht="24.2" customHeight="1">
      <c r="A267" s="34"/>
      <c r="B267" s="35"/>
      <c r="C267" s="195" t="s">
        <v>362</v>
      </c>
      <c r="D267" s="195" t="s">
        <v>132</v>
      </c>
      <c r="E267" s="196" t="s">
        <v>363</v>
      </c>
      <c r="F267" s="197" t="s">
        <v>364</v>
      </c>
      <c r="G267" s="198" t="s">
        <v>365</v>
      </c>
      <c r="H267" s="199">
        <v>4</v>
      </c>
      <c r="I267" s="200"/>
      <c r="J267" s="199">
        <f>ROUND(I267*H267,3)</f>
        <v>0</v>
      </c>
      <c r="K267" s="201"/>
      <c r="L267" s="39"/>
      <c r="M267" s="202" t="s">
        <v>1</v>
      </c>
      <c r="N267" s="203" t="s">
        <v>40</v>
      </c>
      <c r="O267" s="75"/>
      <c r="P267" s="204">
        <f>O267*H267</f>
        <v>0</v>
      </c>
      <c r="Q267" s="204">
        <v>1.58E-3</v>
      </c>
      <c r="R267" s="204">
        <f>Q267*H267</f>
        <v>6.3200000000000001E-3</v>
      </c>
      <c r="S267" s="204">
        <v>0</v>
      </c>
      <c r="T267" s="205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06" t="s">
        <v>136</v>
      </c>
      <c r="AT267" s="206" t="s">
        <v>132</v>
      </c>
      <c r="AU267" s="206" t="s">
        <v>137</v>
      </c>
      <c r="AY267" s="17" t="s">
        <v>130</v>
      </c>
      <c r="BE267" s="207">
        <f>IF(N267="základná",J267,0)</f>
        <v>0</v>
      </c>
      <c r="BF267" s="207">
        <f>IF(N267="znížená",J267,0)</f>
        <v>0</v>
      </c>
      <c r="BG267" s="207">
        <f>IF(N267="zákl. prenesená",J267,0)</f>
        <v>0</v>
      </c>
      <c r="BH267" s="207">
        <f>IF(N267="zníž. prenesená",J267,0)</f>
        <v>0</v>
      </c>
      <c r="BI267" s="207">
        <f>IF(N267="nulová",J267,0)</f>
        <v>0</v>
      </c>
      <c r="BJ267" s="17" t="s">
        <v>137</v>
      </c>
      <c r="BK267" s="208">
        <f>ROUND(I267*H267,3)</f>
        <v>0</v>
      </c>
      <c r="BL267" s="17" t="s">
        <v>136</v>
      </c>
      <c r="BM267" s="206" t="s">
        <v>366</v>
      </c>
    </row>
    <row r="268" spans="1:65" s="2" customFormat="1" ht="24.2" customHeight="1">
      <c r="A268" s="34"/>
      <c r="B268" s="35"/>
      <c r="C268" s="242" t="s">
        <v>367</v>
      </c>
      <c r="D268" s="242" t="s">
        <v>178</v>
      </c>
      <c r="E268" s="243" t="s">
        <v>368</v>
      </c>
      <c r="F268" s="244" t="s">
        <v>369</v>
      </c>
      <c r="G268" s="245" t="s">
        <v>365</v>
      </c>
      <c r="H268" s="246">
        <v>4</v>
      </c>
      <c r="I268" s="247"/>
      <c r="J268" s="246">
        <f>ROUND(I268*H268,3)</f>
        <v>0</v>
      </c>
      <c r="K268" s="248"/>
      <c r="L268" s="249"/>
      <c r="M268" s="250" t="s">
        <v>1</v>
      </c>
      <c r="N268" s="251" t="s">
        <v>40</v>
      </c>
      <c r="O268" s="75"/>
      <c r="P268" s="204">
        <f>O268*H268</f>
        <v>0</v>
      </c>
      <c r="Q268" s="204">
        <v>3.2000000000000002E-3</v>
      </c>
      <c r="R268" s="204">
        <f>Q268*H268</f>
        <v>1.2800000000000001E-2</v>
      </c>
      <c r="S268" s="204">
        <v>0</v>
      </c>
      <c r="T268" s="205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06" t="s">
        <v>170</v>
      </c>
      <c r="AT268" s="206" t="s">
        <v>178</v>
      </c>
      <c r="AU268" s="206" t="s">
        <v>137</v>
      </c>
      <c r="AY268" s="17" t="s">
        <v>130</v>
      </c>
      <c r="BE268" s="207">
        <f>IF(N268="základná",J268,0)</f>
        <v>0</v>
      </c>
      <c r="BF268" s="207">
        <f>IF(N268="znížená",J268,0)</f>
        <v>0</v>
      </c>
      <c r="BG268" s="207">
        <f>IF(N268="zákl. prenesená",J268,0)</f>
        <v>0</v>
      </c>
      <c r="BH268" s="207">
        <f>IF(N268="zníž. prenesená",J268,0)</f>
        <v>0</v>
      </c>
      <c r="BI268" s="207">
        <f>IF(N268="nulová",J268,0)</f>
        <v>0</v>
      </c>
      <c r="BJ268" s="17" t="s">
        <v>137</v>
      </c>
      <c r="BK268" s="208">
        <f>ROUND(I268*H268,3)</f>
        <v>0</v>
      </c>
      <c r="BL268" s="17" t="s">
        <v>136</v>
      </c>
      <c r="BM268" s="206" t="s">
        <v>370</v>
      </c>
    </row>
    <row r="269" spans="1:65" s="2" customFormat="1" ht="62.65" customHeight="1">
      <c r="A269" s="34"/>
      <c r="B269" s="35"/>
      <c r="C269" s="195" t="s">
        <v>371</v>
      </c>
      <c r="D269" s="195" t="s">
        <v>132</v>
      </c>
      <c r="E269" s="196" t="s">
        <v>372</v>
      </c>
      <c r="F269" s="197" t="s">
        <v>373</v>
      </c>
      <c r="G269" s="198" t="s">
        <v>135</v>
      </c>
      <c r="H269" s="199">
        <v>41.433</v>
      </c>
      <c r="I269" s="200"/>
      <c r="J269" s="199">
        <f>ROUND(I269*H269,3)</f>
        <v>0</v>
      </c>
      <c r="K269" s="201"/>
      <c r="L269" s="39"/>
      <c r="M269" s="202" t="s">
        <v>1</v>
      </c>
      <c r="N269" s="203" t="s">
        <v>40</v>
      </c>
      <c r="O269" s="75"/>
      <c r="P269" s="204">
        <f>O269*H269</f>
        <v>0</v>
      </c>
      <c r="Q269" s="204">
        <v>0</v>
      </c>
      <c r="R269" s="204">
        <f>Q269*H269</f>
        <v>0</v>
      </c>
      <c r="S269" s="204">
        <v>1.905</v>
      </c>
      <c r="T269" s="205">
        <f>S269*H269</f>
        <v>78.929865000000007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06" t="s">
        <v>136</v>
      </c>
      <c r="AT269" s="206" t="s">
        <v>132</v>
      </c>
      <c r="AU269" s="206" t="s">
        <v>137</v>
      </c>
      <c r="AY269" s="17" t="s">
        <v>130</v>
      </c>
      <c r="BE269" s="207">
        <f>IF(N269="základná",J269,0)</f>
        <v>0</v>
      </c>
      <c r="BF269" s="207">
        <f>IF(N269="znížená",J269,0)</f>
        <v>0</v>
      </c>
      <c r="BG269" s="207">
        <f>IF(N269="zákl. prenesená",J269,0)</f>
        <v>0</v>
      </c>
      <c r="BH269" s="207">
        <f>IF(N269="zníž. prenesená",J269,0)</f>
        <v>0</v>
      </c>
      <c r="BI269" s="207">
        <f>IF(N269="nulová",J269,0)</f>
        <v>0</v>
      </c>
      <c r="BJ269" s="17" t="s">
        <v>137</v>
      </c>
      <c r="BK269" s="208">
        <f>ROUND(I269*H269,3)</f>
        <v>0</v>
      </c>
      <c r="BL269" s="17" t="s">
        <v>136</v>
      </c>
      <c r="BM269" s="206" t="s">
        <v>374</v>
      </c>
    </row>
    <row r="270" spans="1:65" s="13" customFormat="1">
      <c r="B270" s="209"/>
      <c r="C270" s="210"/>
      <c r="D270" s="211" t="s">
        <v>139</v>
      </c>
      <c r="E270" s="212" t="s">
        <v>1</v>
      </c>
      <c r="F270" s="213" t="s">
        <v>375</v>
      </c>
      <c r="G270" s="210"/>
      <c r="H270" s="214">
        <v>14.72</v>
      </c>
      <c r="I270" s="215"/>
      <c r="J270" s="210"/>
      <c r="K270" s="210"/>
      <c r="L270" s="216"/>
      <c r="M270" s="217"/>
      <c r="N270" s="218"/>
      <c r="O270" s="218"/>
      <c r="P270" s="218"/>
      <c r="Q270" s="218"/>
      <c r="R270" s="218"/>
      <c r="S270" s="218"/>
      <c r="T270" s="219"/>
      <c r="AT270" s="220" t="s">
        <v>139</v>
      </c>
      <c r="AU270" s="220" t="s">
        <v>137</v>
      </c>
      <c r="AV270" s="13" t="s">
        <v>137</v>
      </c>
      <c r="AW270" s="13" t="s">
        <v>30</v>
      </c>
      <c r="AX270" s="13" t="s">
        <v>74</v>
      </c>
      <c r="AY270" s="220" t="s">
        <v>130</v>
      </c>
    </row>
    <row r="271" spans="1:65" s="13" customFormat="1">
      <c r="B271" s="209"/>
      <c r="C271" s="210"/>
      <c r="D271" s="211" t="s">
        <v>139</v>
      </c>
      <c r="E271" s="212" t="s">
        <v>1</v>
      </c>
      <c r="F271" s="213" t="s">
        <v>376</v>
      </c>
      <c r="G271" s="210"/>
      <c r="H271" s="214">
        <v>-8.58</v>
      </c>
      <c r="I271" s="215"/>
      <c r="J271" s="210"/>
      <c r="K271" s="210"/>
      <c r="L271" s="216"/>
      <c r="M271" s="217"/>
      <c r="N271" s="218"/>
      <c r="O271" s="218"/>
      <c r="P271" s="218"/>
      <c r="Q271" s="218"/>
      <c r="R271" s="218"/>
      <c r="S271" s="218"/>
      <c r="T271" s="219"/>
      <c r="AT271" s="220" t="s">
        <v>139</v>
      </c>
      <c r="AU271" s="220" t="s">
        <v>137</v>
      </c>
      <c r="AV271" s="13" t="s">
        <v>137</v>
      </c>
      <c r="AW271" s="13" t="s">
        <v>30</v>
      </c>
      <c r="AX271" s="13" t="s">
        <v>74</v>
      </c>
      <c r="AY271" s="220" t="s">
        <v>130</v>
      </c>
    </row>
    <row r="272" spans="1:65" s="13" customFormat="1">
      <c r="B272" s="209"/>
      <c r="C272" s="210"/>
      <c r="D272" s="211" t="s">
        <v>139</v>
      </c>
      <c r="E272" s="212" t="s">
        <v>1</v>
      </c>
      <c r="F272" s="213" t="s">
        <v>377</v>
      </c>
      <c r="G272" s="210"/>
      <c r="H272" s="214">
        <v>16.111999999999998</v>
      </c>
      <c r="I272" s="215"/>
      <c r="J272" s="210"/>
      <c r="K272" s="210"/>
      <c r="L272" s="216"/>
      <c r="M272" s="217"/>
      <c r="N272" s="218"/>
      <c r="O272" s="218"/>
      <c r="P272" s="218"/>
      <c r="Q272" s="218"/>
      <c r="R272" s="218"/>
      <c r="S272" s="218"/>
      <c r="T272" s="219"/>
      <c r="AT272" s="220" t="s">
        <v>139</v>
      </c>
      <c r="AU272" s="220" t="s">
        <v>137</v>
      </c>
      <c r="AV272" s="13" t="s">
        <v>137</v>
      </c>
      <c r="AW272" s="13" t="s">
        <v>30</v>
      </c>
      <c r="AX272" s="13" t="s">
        <v>74</v>
      </c>
      <c r="AY272" s="220" t="s">
        <v>130</v>
      </c>
    </row>
    <row r="273" spans="1:65" s="13" customFormat="1">
      <c r="B273" s="209"/>
      <c r="C273" s="210"/>
      <c r="D273" s="211" t="s">
        <v>139</v>
      </c>
      <c r="E273" s="212" t="s">
        <v>1</v>
      </c>
      <c r="F273" s="213" t="s">
        <v>378</v>
      </c>
      <c r="G273" s="210"/>
      <c r="H273" s="214">
        <v>19.181000000000001</v>
      </c>
      <c r="I273" s="215"/>
      <c r="J273" s="210"/>
      <c r="K273" s="210"/>
      <c r="L273" s="216"/>
      <c r="M273" s="217"/>
      <c r="N273" s="218"/>
      <c r="O273" s="218"/>
      <c r="P273" s="218"/>
      <c r="Q273" s="218"/>
      <c r="R273" s="218"/>
      <c r="S273" s="218"/>
      <c r="T273" s="219"/>
      <c r="AT273" s="220" t="s">
        <v>139</v>
      </c>
      <c r="AU273" s="220" t="s">
        <v>137</v>
      </c>
      <c r="AV273" s="13" t="s">
        <v>137</v>
      </c>
      <c r="AW273" s="13" t="s">
        <v>30</v>
      </c>
      <c r="AX273" s="13" t="s">
        <v>74</v>
      </c>
      <c r="AY273" s="220" t="s">
        <v>130</v>
      </c>
    </row>
    <row r="274" spans="1:65" s="14" customFormat="1">
      <c r="B274" s="221"/>
      <c r="C274" s="222"/>
      <c r="D274" s="211" t="s">
        <v>139</v>
      </c>
      <c r="E274" s="223" t="s">
        <v>1</v>
      </c>
      <c r="F274" s="224" t="s">
        <v>142</v>
      </c>
      <c r="G274" s="222"/>
      <c r="H274" s="225">
        <v>41.433</v>
      </c>
      <c r="I274" s="226"/>
      <c r="J274" s="222"/>
      <c r="K274" s="222"/>
      <c r="L274" s="227"/>
      <c r="M274" s="228"/>
      <c r="N274" s="229"/>
      <c r="O274" s="229"/>
      <c r="P274" s="229"/>
      <c r="Q274" s="229"/>
      <c r="R274" s="229"/>
      <c r="S274" s="229"/>
      <c r="T274" s="230"/>
      <c r="AT274" s="231" t="s">
        <v>139</v>
      </c>
      <c r="AU274" s="231" t="s">
        <v>137</v>
      </c>
      <c r="AV274" s="14" t="s">
        <v>136</v>
      </c>
      <c r="AW274" s="14" t="s">
        <v>30</v>
      </c>
      <c r="AX274" s="14" t="s">
        <v>82</v>
      </c>
      <c r="AY274" s="231" t="s">
        <v>130</v>
      </c>
    </row>
    <row r="275" spans="1:65" s="2" customFormat="1" ht="37.9" customHeight="1">
      <c r="A275" s="34"/>
      <c r="B275" s="35"/>
      <c r="C275" s="195" t="s">
        <v>379</v>
      </c>
      <c r="D275" s="195" t="s">
        <v>132</v>
      </c>
      <c r="E275" s="196" t="s">
        <v>380</v>
      </c>
      <c r="F275" s="197" t="s">
        <v>381</v>
      </c>
      <c r="G275" s="198" t="s">
        <v>135</v>
      </c>
      <c r="H275" s="199">
        <v>2.3039999999999998</v>
      </c>
      <c r="I275" s="200"/>
      <c r="J275" s="199">
        <f>ROUND(I275*H275,3)</f>
        <v>0</v>
      </c>
      <c r="K275" s="201"/>
      <c r="L275" s="39"/>
      <c r="M275" s="202" t="s">
        <v>1</v>
      </c>
      <c r="N275" s="203" t="s">
        <v>40</v>
      </c>
      <c r="O275" s="75"/>
      <c r="P275" s="204">
        <f>O275*H275</f>
        <v>0</v>
      </c>
      <c r="Q275" s="204">
        <v>0</v>
      </c>
      <c r="R275" s="204">
        <f>Q275*H275</f>
        <v>0</v>
      </c>
      <c r="S275" s="204">
        <v>2.4</v>
      </c>
      <c r="T275" s="205">
        <f>S275*H275</f>
        <v>5.5295999999999994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06" t="s">
        <v>136</v>
      </c>
      <c r="AT275" s="206" t="s">
        <v>132</v>
      </c>
      <c r="AU275" s="206" t="s">
        <v>137</v>
      </c>
      <c r="AY275" s="17" t="s">
        <v>130</v>
      </c>
      <c r="BE275" s="207">
        <f>IF(N275="základná",J275,0)</f>
        <v>0</v>
      </c>
      <c r="BF275" s="207">
        <f>IF(N275="znížená",J275,0)</f>
        <v>0</v>
      </c>
      <c r="BG275" s="207">
        <f>IF(N275="zákl. prenesená",J275,0)</f>
        <v>0</v>
      </c>
      <c r="BH275" s="207">
        <f>IF(N275="zníž. prenesená",J275,0)</f>
        <v>0</v>
      </c>
      <c r="BI275" s="207">
        <f>IF(N275="nulová",J275,0)</f>
        <v>0</v>
      </c>
      <c r="BJ275" s="17" t="s">
        <v>137</v>
      </c>
      <c r="BK275" s="208">
        <f>ROUND(I275*H275,3)</f>
        <v>0</v>
      </c>
      <c r="BL275" s="17" t="s">
        <v>136</v>
      </c>
      <c r="BM275" s="206" t="s">
        <v>382</v>
      </c>
    </row>
    <row r="276" spans="1:65" s="13" customFormat="1">
      <c r="B276" s="209"/>
      <c r="C276" s="210"/>
      <c r="D276" s="211" t="s">
        <v>139</v>
      </c>
      <c r="E276" s="212" t="s">
        <v>1</v>
      </c>
      <c r="F276" s="213" t="s">
        <v>383</v>
      </c>
      <c r="G276" s="210"/>
      <c r="H276" s="214">
        <v>2.3039999999999998</v>
      </c>
      <c r="I276" s="215"/>
      <c r="J276" s="210"/>
      <c r="K276" s="210"/>
      <c r="L276" s="216"/>
      <c r="M276" s="217"/>
      <c r="N276" s="218"/>
      <c r="O276" s="218"/>
      <c r="P276" s="218"/>
      <c r="Q276" s="218"/>
      <c r="R276" s="218"/>
      <c r="S276" s="218"/>
      <c r="T276" s="219"/>
      <c r="AT276" s="220" t="s">
        <v>139</v>
      </c>
      <c r="AU276" s="220" t="s">
        <v>137</v>
      </c>
      <c r="AV276" s="13" t="s">
        <v>137</v>
      </c>
      <c r="AW276" s="13" t="s">
        <v>30</v>
      </c>
      <c r="AX276" s="13" t="s">
        <v>74</v>
      </c>
      <c r="AY276" s="220" t="s">
        <v>130</v>
      </c>
    </row>
    <row r="277" spans="1:65" s="14" customFormat="1">
      <c r="B277" s="221"/>
      <c r="C277" s="222"/>
      <c r="D277" s="211" t="s">
        <v>139</v>
      </c>
      <c r="E277" s="223" t="s">
        <v>1</v>
      </c>
      <c r="F277" s="224" t="s">
        <v>142</v>
      </c>
      <c r="G277" s="222"/>
      <c r="H277" s="225">
        <v>2.3039999999999998</v>
      </c>
      <c r="I277" s="226"/>
      <c r="J277" s="222"/>
      <c r="K277" s="222"/>
      <c r="L277" s="227"/>
      <c r="M277" s="228"/>
      <c r="N277" s="229"/>
      <c r="O277" s="229"/>
      <c r="P277" s="229"/>
      <c r="Q277" s="229"/>
      <c r="R277" s="229"/>
      <c r="S277" s="229"/>
      <c r="T277" s="230"/>
      <c r="AT277" s="231" t="s">
        <v>139</v>
      </c>
      <c r="AU277" s="231" t="s">
        <v>137</v>
      </c>
      <c r="AV277" s="14" t="s">
        <v>136</v>
      </c>
      <c r="AW277" s="14" t="s">
        <v>30</v>
      </c>
      <c r="AX277" s="14" t="s">
        <v>82</v>
      </c>
      <c r="AY277" s="231" t="s">
        <v>130</v>
      </c>
    </row>
    <row r="278" spans="1:65" s="2" customFormat="1" ht="44.25" customHeight="1">
      <c r="A278" s="34"/>
      <c r="B278" s="35"/>
      <c r="C278" s="195" t="s">
        <v>384</v>
      </c>
      <c r="D278" s="195" t="s">
        <v>132</v>
      </c>
      <c r="E278" s="196" t="s">
        <v>385</v>
      </c>
      <c r="F278" s="197" t="s">
        <v>386</v>
      </c>
      <c r="G278" s="198" t="s">
        <v>135</v>
      </c>
      <c r="H278" s="199">
        <v>11.8</v>
      </c>
      <c r="I278" s="200"/>
      <c r="J278" s="199">
        <f>ROUND(I278*H278,3)</f>
        <v>0</v>
      </c>
      <c r="K278" s="201"/>
      <c r="L278" s="39"/>
      <c r="M278" s="202" t="s">
        <v>1</v>
      </c>
      <c r="N278" s="203" t="s">
        <v>40</v>
      </c>
      <c r="O278" s="75"/>
      <c r="P278" s="204">
        <f>O278*H278</f>
        <v>0</v>
      </c>
      <c r="Q278" s="204">
        <v>0</v>
      </c>
      <c r="R278" s="204">
        <f>Q278*H278</f>
        <v>0</v>
      </c>
      <c r="S278" s="204">
        <v>2.2000000000000002</v>
      </c>
      <c r="T278" s="205">
        <f>S278*H278</f>
        <v>25.960000000000004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06" t="s">
        <v>136</v>
      </c>
      <c r="AT278" s="206" t="s">
        <v>132</v>
      </c>
      <c r="AU278" s="206" t="s">
        <v>137</v>
      </c>
      <c r="AY278" s="17" t="s">
        <v>130</v>
      </c>
      <c r="BE278" s="207">
        <f>IF(N278="základná",J278,0)</f>
        <v>0</v>
      </c>
      <c r="BF278" s="207">
        <f>IF(N278="znížená",J278,0)</f>
        <v>0</v>
      </c>
      <c r="BG278" s="207">
        <f>IF(N278="zákl. prenesená",J278,0)</f>
        <v>0</v>
      </c>
      <c r="BH278" s="207">
        <f>IF(N278="zníž. prenesená",J278,0)</f>
        <v>0</v>
      </c>
      <c r="BI278" s="207">
        <f>IF(N278="nulová",J278,0)</f>
        <v>0</v>
      </c>
      <c r="BJ278" s="17" t="s">
        <v>137</v>
      </c>
      <c r="BK278" s="208">
        <f>ROUND(I278*H278,3)</f>
        <v>0</v>
      </c>
      <c r="BL278" s="17" t="s">
        <v>136</v>
      </c>
      <c r="BM278" s="206" t="s">
        <v>387</v>
      </c>
    </row>
    <row r="279" spans="1:65" s="13" customFormat="1">
      <c r="B279" s="209"/>
      <c r="C279" s="210"/>
      <c r="D279" s="211" t="s">
        <v>139</v>
      </c>
      <c r="E279" s="212" t="s">
        <v>1</v>
      </c>
      <c r="F279" s="213" t="s">
        <v>388</v>
      </c>
      <c r="G279" s="210"/>
      <c r="H279" s="214">
        <v>10.54</v>
      </c>
      <c r="I279" s="215"/>
      <c r="J279" s="210"/>
      <c r="K279" s="210"/>
      <c r="L279" s="216"/>
      <c r="M279" s="217"/>
      <c r="N279" s="218"/>
      <c r="O279" s="218"/>
      <c r="P279" s="218"/>
      <c r="Q279" s="218"/>
      <c r="R279" s="218"/>
      <c r="S279" s="218"/>
      <c r="T279" s="219"/>
      <c r="AT279" s="220" t="s">
        <v>139</v>
      </c>
      <c r="AU279" s="220" t="s">
        <v>137</v>
      </c>
      <c r="AV279" s="13" t="s">
        <v>137</v>
      </c>
      <c r="AW279" s="13" t="s">
        <v>30</v>
      </c>
      <c r="AX279" s="13" t="s">
        <v>74</v>
      </c>
      <c r="AY279" s="220" t="s">
        <v>130</v>
      </c>
    </row>
    <row r="280" spans="1:65" s="13" customFormat="1">
      <c r="B280" s="209"/>
      <c r="C280" s="210"/>
      <c r="D280" s="211" t="s">
        <v>139</v>
      </c>
      <c r="E280" s="212" t="s">
        <v>1</v>
      </c>
      <c r="F280" s="213" t="s">
        <v>389</v>
      </c>
      <c r="G280" s="210"/>
      <c r="H280" s="214">
        <v>1.26</v>
      </c>
      <c r="I280" s="215"/>
      <c r="J280" s="210"/>
      <c r="K280" s="210"/>
      <c r="L280" s="216"/>
      <c r="M280" s="217"/>
      <c r="N280" s="218"/>
      <c r="O280" s="218"/>
      <c r="P280" s="218"/>
      <c r="Q280" s="218"/>
      <c r="R280" s="218"/>
      <c r="S280" s="218"/>
      <c r="T280" s="219"/>
      <c r="AT280" s="220" t="s">
        <v>139</v>
      </c>
      <c r="AU280" s="220" t="s">
        <v>137</v>
      </c>
      <c r="AV280" s="13" t="s">
        <v>137</v>
      </c>
      <c r="AW280" s="13" t="s">
        <v>30</v>
      </c>
      <c r="AX280" s="13" t="s">
        <v>74</v>
      </c>
      <c r="AY280" s="220" t="s">
        <v>130</v>
      </c>
    </row>
    <row r="281" spans="1:65" s="14" customFormat="1">
      <c r="B281" s="221"/>
      <c r="C281" s="222"/>
      <c r="D281" s="211" t="s">
        <v>139</v>
      </c>
      <c r="E281" s="223" t="s">
        <v>1</v>
      </c>
      <c r="F281" s="224" t="s">
        <v>142</v>
      </c>
      <c r="G281" s="222"/>
      <c r="H281" s="225">
        <v>11.799999999999999</v>
      </c>
      <c r="I281" s="226"/>
      <c r="J281" s="222"/>
      <c r="K281" s="222"/>
      <c r="L281" s="227"/>
      <c r="M281" s="228"/>
      <c r="N281" s="229"/>
      <c r="O281" s="229"/>
      <c r="P281" s="229"/>
      <c r="Q281" s="229"/>
      <c r="R281" s="229"/>
      <c r="S281" s="229"/>
      <c r="T281" s="230"/>
      <c r="AT281" s="231" t="s">
        <v>139</v>
      </c>
      <c r="AU281" s="231" t="s">
        <v>137</v>
      </c>
      <c r="AV281" s="14" t="s">
        <v>136</v>
      </c>
      <c r="AW281" s="14" t="s">
        <v>30</v>
      </c>
      <c r="AX281" s="14" t="s">
        <v>82</v>
      </c>
      <c r="AY281" s="231" t="s">
        <v>130</v>
      </c>
    </row>
    <row r="282" spans="1:65" s="2" customFormat="1" ht="24.2" customHeight="1">
      <c r="A282" s="34"/>
      <c r="B282" s="35"/>
      <c r="C282" s="195" t="s">
        <v>390</v>
      </c>
      <c r="D282" s="195" t="s">
        <v>132</v>
      </c>
      <c r="E282" s="196" t="s">
        <v>391</v>
      </c>
      <c r="F282" s="197" t="s">
        <v>392</v>
      </c>
      <c r="G282" s="198" t="s">
        <v>365</v>
      </c>
      <c r="H282" s="199">
        <v>4</v>
      </c>
      <c r="I282" s="200"/>
      <c r="J282" s="199">
        <f>ROUND(I282*H282,3)</f>
        <v>0</v>
      </c>
      <c r="K282" s="201"/>
      <c r="L282" s="39"/>
      <c r="M282" s="202" t="s">
        <v>1</v>
      </c>
      <c r="N282" s="203" t="s">
        <v>40</v>
      </c>
      <c r="O282" s="75"/>
      <c r="P282" s="204">
        <f>O282*H282</f>
        <v>0</v>
      </c>
      <c r="Q282" s="204">
        <v>0</v>
      </c>
      <c r="R282" s="204">
        <f>Q282*H282</f>
        <v>0</v>
      </c>
      <c r="S282" s="204">
        <v>0.06</v>
      </c>
      <c r="T282" s="205">
        <f>S282*H282</f>
        <v>0.24</v>
      </c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R282" s="206" t="s">
        <v>136</v>
      </c>
      <c r="AT282" s="206" t="s">
        <v>132</v>
      </c>
      <c r="AU282" s="206" t="s">
        <v>137</v>
      </c>
      <c r="AY282" s="17" t="s">
        <v>130</v>
      </c>
      <c r="BE282" s="207">
        <f>IF(N282="základná",J282,0)</f>
        <v>0</v>
      </c>
      <c r="BF282" s="207">
        <f>IF(N282="znížená",J282,0)</f>
        <v>0</v>
      </c>
      <c r="BG282" s="207">
        <f>IF(N282="zákl. prenesená",J282,0)</f>
        <v>0</v>
      </c>
      <c r="BH282" s="207">
        <f>IF(N282="zníž. prenesená",J282,0)</f>
        <v>0</v>
      </c>
      <c r="BI282" s="207">
        <f>IF(N282="nulová",J282,0)</f>
        <v>0</v>
      </c>
      <c r="BJ282" s="17" t="s">
        <v>137</v>
      </c>
      <c r="BK282" s="208">
        <f>ROUND(I282*H282,3)</f>
        <v>0</v>
      </c>
      <c r="BL282" s="17" t="s">
        <v>136</v>
      </c>
      <c r="BM282" s="206" t="s">
        <v>393</v>
      </c>
    </row>
    <row r="283" spans="1:65" s="2" customFormat="1" ht="21.75" customHeight="1">
      <c r="A283" s="34"/>
      <c r="B283" s="35"/>
      <c r="C283" s="195" t="s">
        <v>394</v>
      </c>
      <c r="D283" s="195" t="s">
        <v>132</v>
      </c>
      <c r="E283" s="196" t="s">
        <v>395</v>
      </c>
      <c r="F283" s="197" t="s">
        <v>396</v>
      </c>
      <c r="G283" s="198" t="s">
        <v>365</v>
      </c>
      <c r="H283" s="199">
        <v>4</v>
      </c>
      <c r="I283" s="200"/>
      <c r="J283" s="199">
        <f>ROUND(I283*H283,3)</f>
        <v>0</v>
      </c>
      <c r="K283" s="201"/>
      <c r="L283" s="39"/>
      <c r="M283" s="202" t="s">
        <v>1</v>
      </c>
      <c r="N283" s="203" t="s">
        <v>40</v>
      </c>
      <c r="O283" s="75"/>
      <c r="P283" s="204">
        <f>O283*H283</f>
        <v>0</v>
      </c>
      <c r="Q283" s="204">
        <v>0</v>
      </c>
      <c r="R283" s="204">
        <f>Q283*H283</f>
        <v>0</v>
      </c>
      <c r="S283" s="204">
        <v>6.0000000000000001E-3</v>
      </c>
      <c r="T283" s="205">
        <f>S283*H283</f>
        <v>2.4E-2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06" t="s">
        <v>136</v>
      </c>
      <c r="AT283" s="206" t="s">
        <v>132</v>
      </c>
      <c r="AU283" s="206" t="s">
        <v>137</v>
      </c>
      <c r="AY283" s="17" t="s">
        <v>130</v>
      </c>
      <c r="BE283" s="207">
        <f>IF(N283="základná",J283,0)</f>
        <v>0</v>
      </c>
      <c r="BF283" s="207">
        <f>IF(N283="znížená",J283,0)</f>
        <v>0</v>
      </c>
      <c r="BG283" s="207">
        <f>IF(N283="zákl. prenesená",J283,0)</f>
        <v>0</v>
      </c>
      <c r="BH283" s="207">
        <f>IF(N283="zníž. prenesená",J283,0)</f>
        <v>0</v>
      </c>
      <c r="BI283" s="207">
        <f>IF(N283="nulová",J283,0)</f>
        <v>0</v>
      </c>
      <c r="BJ283" s="17" t="s">
        <v>137</v>
      </c>
      <c r="BK283" s="208">
        <f>ROUND(I283*H283,3)</f>
        <v>0</v>
      </c>
      <c r="BL283" s="17" t="s">
        <v>136</v>
      </c>
      <c r="BM283" s="206" t="s">
        <v>397</v>
      </c>
    </row>
    <row r="284" spans="1:65" s="13" customFormat="1">
      <c r="B284" s="209"/>
      <c r="C284" s="210"/>
      <c r="D284" s="211" t="s">
        <v>139</v>
      </c>
      <c r="E284" s="212" t="s">
        <v>1</v>
      </c>
      <c r="F284" s="213" t="s">
        <v>136</v>
      </c>
      <c r="G284" s="210"/>
      <c r="H284" s="214">
        <v>4</v>
      </c>
      <c r="I284" s="215"/>
      <c r="J284" s="210"/>
      <c r="K284" s="210"/>
      <c r="L284" s="216"/>
      <c r="M284" s="217"/>
      <c r="N284" s="218"/>
      <c r="O284" s="218"/>
      <c r="P284" s="218"/>
      <c r="Q284" s="218"/>
      <c r="R284" s="218"/>
      <c r="S284" s="218"/>
      <c r="T284" s="219"/>
      <c r="AT284" s="220" t="s">
        <v>139</v>
      </c>
      <c r="AU284" s="220" t="s">
        <v>137</v>
      </c>
      <c r="AV284" s="13" t="s">
        <v>137</v>
      </c>
      <c r="AW284" s="13" t="s">
        <v>30</v>
      </c>
      <c r="AX284" s="13" t="s">
        <v>82</v>
      </c>
      <c r="AY284" s="220" t="s">
        <v>130</v>
      </c>
    </row>
    <row r="285" spans="1:65" s="2" customFormat="1" ht="37.9" customHeight="1">
      <c r="A285" s="34"/>
      <c r="B285" s="35"/>
      <c r="C285" s="195" t="s">
        <v>398</v>
      </c>
      <c r="D285" s="195" t="s">
        <v>132</v>
      </c>
      <c r="E285" s="196" t="s">
        <v>399</v>
      </c>
      <c r="F285" s="197" t="s">
        <v>400</v>
      </c>
      <c r="G285" s="198" t="s">
        <v>222</v>
      </c>
      <c r="H285" s="199">
        <v>9</v>
      </c>
      <c r="I285" s="200"/>
      <c r="J285" s="199">
        <f>ROUND(I285*H285,3)</f>
        <v>0</v>
      </c>
      <c r="K285" s="201"/>
      <c r="L285" s="39"/>
      <c r="M285" s="202" t="s">
        <v>1</v>
      </c>
      <c r="N285" s="203" t="s">
        <v>40</v>
      </c>
      <c r="O285" s="75"/>
      <c r="P285" s="204">
        <f>O285*H285</f>
        <v>0</v>
      </c>
      <c r="Q285" s="204">
        <v>0</v>
      </c>
      <c r="R285" s="204">
        <f>Q285*H285</f>
        <v>0</v>
      </c>
      <c r="S285" s="204">
        <v>3.4000000000000002E-2</v>
      </c>
      <c r="T285" s="205">
        <f>S285*H285</f>
        <v>0.30600000000000005</v>
      </c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  <c r="AR285" s="206" t="s">
        <v>136</v>
      </c>
      <c r="AT285" s="206" t="s">
        <v>132</v>
      </c>
      <c r="AU285" s="206" t="s">
        <v>137</v>
      </c>
      <c r="AY285" s="17" t="s">
        <v>130</v>
      </c>
      <c r="BE285" s="207">
        <f>IF(N285="základná",J285,0)</f>
        <v>0</v>
      </c>
      <c r="BF285" s="207">
        <f>IF(N285="znížená",J285,0)</f>
        <v>0</v>
      </c>
      <c r="BG285" s="207">
        <f>IF(N285="zákl. prenesená",J285,0)</f>
        <v>0</v>
      </c>
      <c r="BH285" s="207">
        <f>IF(N285="zníž. prenesená",J285,0)</f>
        <v>0</v>
      </c>
      <c r="BI285" s="207">
        <f>IF(N285="nulová",J285,0)</f>
        <v>0</v>
      </c>
      <c r="BJ285" s="17" t="s">
        <v>137</v>
      </c>
      <c r="BK285" s="208">
        <f>ROUND(I285*H285,3)</f>
        <v>0</v>
      </c>
      <c r="BL285" s="17" t="s">
        <v>136</v>
      </c>
      <c r="BM285" s="206" t="s">
        <v>401</v>
      </c>
    </row>
    <row r="286" spans="1:65" s="13" customFormat="1">
      <c r="B286" s="209"/>
      <c r="C286" s="210"/>
      <c r="D286" s="211" t="s">
        <v>139</v>
      </c>
      <c r="E286" s="212" t="s">
        <v>1</v>
      </c>
      <c r="F286" s="213" t="s">
        <v>402</v>
      </c>
      <c r="G286" s="210"/>
      <c r="H286" s="214">
        <v>9</v>
      </c>
      <c r="I286" s="215"/>
      <c r="J286" s="210"/>
      <c r="K286" s="210"/>
      <c r="L286" s="216"/>
      <c r="M286" s="217"/>
      <c r="N286" s="218"/>
      <c r="O286" s="218"/>
      <c r="P286" s="218"/>
      <c r="Q286" s="218"/>
      <c r="R286" s="218"/>
      <c r="S286" s="218"/>
      <c r="T286" s="219"/>
      <c r="AT286" s="220" t="s">
        <v>139</v>
      </c>
      <c r="AU286" s="220" t="s">
        <v>137</v>
      </c>
      <c r="AV286" s="13" t="s">
        <v>137</v>
      </c>
      <c r="AW286" s="13" t="s">
        <v>30</v>
      </c>
      <c r="AX286" s="13" t="s">
        <v>74</v>
      </c>
      <c r="AY286" s="220" t="s">
        <v>130</v>
      </c>
    </row>
    <row r="287" spans="1:65" s="14" customFormat="1">
      <c r="B287" s="221"/>
      <c r="C287" s="222"/>
      <c r="D287" s="211" t="s">
        <v>139</v>
      </c>
      <c r="E287" s="223" t="s">
        <v>1</v>
      </c>
      <c r="F287" s="224" t="s">
        <v>142</v>
      </c>
      <c r="G287" s="222"/>
      <c r="H287" s="225">
        <v>9</v>
      </c>
      <c r="I287" s="226"/>
      <c r="J287" s="222"/>
      <c r="K287" s="222"/>
      <c r="L287" s="227"/>
      <c r="M287" s="228"/>
      <c r="N287" s="229"/>
      <c r="O287" s="229"/>
      <c r="P287" s="229"/>
      <c r="Q287" s="229"/>
      <c r="R287" s="229"/>
      <c r="S287" s="229"/>
      <c r="T287" s="230"/>
      <c r="AT287" s="231" t="s">
        <v>139</v>
      </c>
      <c r="AU287" s="231" t="s">
        <v>137</v>
      </c>
      <c r="AV287" s="14" t="s">
        <v>136</v>
      </c>
      <c r="AW287" s="14" t="s">
        <v>30</v>
      </c>
      <c r="AX287" s="14" t="s">
        <v>82</v>
      </c>
      <c r="AY287" s="231" t="s">
        <v>130</v>
      </c>
    </row>
    <row r="288" spans="1:65" s="2" customFormat="1" ht="21.75" customHeight="1">
      <c r="A288" s="34"/>
      <c r="B288" s="35"/>
      <c r="C288" s="195" t="s">
        <v>403</v>
      </c>
      <c r="D288" s="195" t="s">
        <v>132</v>
      </c>
      <c r="E288" s="196" t="s">
        <v>404</v>
      </c>
      <c r="F288" s="197" t="s">
        <v>405</v>
      </c>
      <c r="G288" s="198" t="s">
        <v>222</v>
      </c>
      <c r="H288" s="199">
        <v>21.45</v>
      </c>
      <c r="I288" s="200"/>
      <c r="J288" s="199">
        <f>ROUND(I288*H288,3)</f>
        <v>0</v>
      </c>
      <c r="K288" s="201"/>
      <c r="L288" s="39"/>
      <c r="M288" s="202" t="s">
        <v>1</v>
      </c>
      <c r="N288" s="203" t="s">
        <v>40</v>
      </c>
      <c r="O288" s="75"/>
      <c r="P288" s="204">
        <f>O288*H288</f>
        <v>0</v>
      </c>
      <c r="Q288" s="204">
        <v>0</v>
      </c>
      <c r="R288" s="204">
        <f>Q288*H288</f>
        <v>0</v>
      </c>
      <c r="S288" s="204">
        <v>6.6000000000000003E-2</v>
      </c>
      <c r="T288" s="205">
        <f>S288*H288</f>
        <v>1.4157</v>
      </c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R288" s="206" t="s">
        <v>136</v>
      </c>
      <c r="AT288" s="206" t="s">
        <v>132</v>
      </c>
      <c r="AU288" s="206" t="s">
        <v>137</v>
      </c>
      <c r="AY288" s="17" t="s">
        <v>130</v>
      </c>
      <c r="BE288" s="207">
        <f>IF(N288="základná",J288,0)</f>
        <v>0</v>
      </c>
      <c r="BF288" s="207">
        <f>IF(N288="znížená",J288,0)</f>
        <v>0</v>
      </c>
      <c r="BG288" s="207">
        <f>IF(N288="zákl. prenesená",J288,0)</f>
        <v>0</v>
      </c>
      <c r="BH288" s="207">
        <f>IF(N288="zníž. prenesená",J288,0)</f>
        <v>0</v>
      </c>
      <c r="BI288" s="207">
        <f>IF(N288="nulová",J288,0)</f>
        <v>0</v>
      </c>
      <c r="BJ288" s="17" t="s">
        <v>137</v>
      </c>
      <c r="BK288" s="208">
        <f>ROUND(I288*H288,3)</f>
        <v>0</v>
      </c>
      <c r="BL288" s="17" t="s">
        <v>136</v>
      </c>
      <c r="BM288" s="206" t="s">
        <v>406</v>
      </c>
    </row>
    <row r="289" spans="1:65" s="13" customFormat="1">
      <c r="B289" s="209"/>
      <c r="C289" s="210"/>
      <c r="D289" s="211" t="s">
        <v>139</v>
      </c>
      <c r="E289" s="212" t="s">
        <v>1</v>
      </c>
      <c r="F289" s="213" t="s">
        <v>407</v>
      </c>
      <c r="G289" s="210"/>
      <c r="H289" s="214">
        <v>21.45</v>
      </c>
      <c r="I289" s="215"/>
      <c r="J289" s="210"/>
      <c r="K289" s="210"/>
      <c r="L289" s="216"/>
      <c r="M289" s="217"/>
      <c r="N289" s="218"/>
      <c r="O289" s="218"/>
      <c r="P289" s="218"/>
      <c r="Q289" s="218"/>
      <c r="R289" s="218"/>
      <c r="S289" s="218"/>
      <c r="T289" s="219"/>
      <c r="AT289" s="220" t="s">
        <v>139</v>
      </c>
      <c r="AU289" s="220" t="s">
        <v>137</v>
      </c>
      <c r="AV289" s="13" t="s">
        <v>137</v>
      </c>
      <c r="AW289" s="13" t="s">
        <v>30</v>
      </c>
      <c r="AX289" s="13" t="s">
        <v>74</v>
      </c>
      <c r="AY289" s="220" t="s">
        <v>130</v>
      </c>
    </row>
    <row r="290" spans="1:65" s="14" customFormat="1">
      <c r="B290" s="221"/>
      <c r="C290" s="222"/>
      <c r="D290" s="211" t="s">
        <v>139</v>
      </c>
      <c r="E290" s="223" t="s">
        <v>1</v>
      </c>
      <c r="F290" s="224" t="s">
        <v>142</v>
      </c>
      <c r="G290" s="222"/>
      <c r="H290" s="225">
        <v>21.45</v>
      </c>
      <c r="I290" s="226"/>
      <c r="J290" s="222"/>
      <c r="K290" s="222"/>
      <c r="L290" s="227"/>
      <c r="M290" s="228"/>
      <c r="N290" s="229"/>
      <c r="O290" s="229"/>
      <c r="P290" s="229"/>
      <c r="Q290" s="229"/>
      <c r="R290" s="229"/>
      <c r="S290" s="229"/>
      <c r="T290" s="230"/>
      <c r="AT290" s="231" t="s">
        <v>139</v>
      </c>
      <c r="AU290" s="231" t="s">
        <v>137</v>
      </c>
      <c r="AV290" s="14" t="s">
        <v>136</v>
      </c>
      <c r="AW290" s="14" t="s">
        <v>30</v>
      </c>
      <c r="AX290" s="14" t="s">
        <v>82</v>
      </c>
      <c r="AY290" s="231" t="s">
        <v>130</v>
      </c>
    </row>
    <row r="291" spans="1:65" s="2" customFormat="1" ht="37.9" customHeight="1">
      <c r="A291" s="34"/>
      <c r="B291" s="35"/>
      <c r="C291" s="195" t="s">
        <v>408</v>
      </c>
      <c r="D291" s="195" t="s">
        <v>132</v>
      </c>
      <c r="E291" s="196" t="s">
        <v>409</v>
      </c>
      <c r="F291" s="197" t="s">
        <v>410</v>
      </c>
      <c r="G291" s="198" t="s">
        <v>257</v>
      </c>
      <c r="H291" s="199">
        <v>20</v>
      </c>
      <c r="I291" s="200"/>
      <c r="J291" s="199">
        <f>ROUND(I291*H291,3)</f>
        <v>0</v>
      </c>
      <c r="K291" s="201"/>
      <c r="L291" s="39"/>
      <c r="M291" s="202" t="s">
        <v>1</v>
      </c>
      <c r="N291" s="203" t="s">
        <v>40</v>
      </c>
      <c r="O291" s="75"/>
      <c r="P291" s="204">
        <f>O291*H291</f>
        <v>0</v>
      </c>
      <c r="Q291" s="204">
        <v>4.9340000000000002E-2</v>
      </c>
      <c r="R291" s="204">
        <f>Q291*H291</f>
        <v>0.98680000000000001</v>
      </c>
      <c r="S291" s="204">
        <v>0</v>
      </c>
      <c r="T291" s="205">
        <f>S291*H291</f>
        <v>0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206" t="s">
        <v>136</v>
      </c>
      <c r="AT291" s="206" t="s">
        <v>132</v>
      </c>
      <c r="AU291" s="206" t="s">
        <v>137</v>
      </c>
      <c r="AY291" s="17" t="s">
        <v>130</v>
      </c>
      <c r="BE291" s="207">
        <f>IF(N291="základná",J291,0)</f>
        <v>0</v>
      </c>
      <c r="BF291" s="207">
        <f>IF(N291="znížená",J291,0)</f>
        <v>0</v>
      </c>
      <c r="BG291" s="207">
        <f>IF(N291="zákl. prenesená",J291,0)</f>
        <v>0</v>
      </c>
      <c r="BH291" s="207">
        <f>IF(N291="zníž. prenesená",J291,0)</f>
        <v>0</v>
      </c>
      <c r="BI291" s="207">
        <f>IF(N291="nulová",J291,0)</f>
        <v>0</v>
      </c>
      <c r="BJ291" s="17" t="s">
        <v>137</v>
      </c>
      <c r="BK291" s="208">
        <f>ROUND(I291*H291,3)</f>
        <v>0</v>
      </c>
      <c r="BL291" s="17" t="s">
        <v>136</v>
      </c>
      <c r="BM291" s="206" t="s">
        <v>411</v>
      </c>
    </row>
    <row r="292" spans="1:65" s="2" customFormat="1" ht="37.9" customHeight="1">
      <c r="A292" s="34"/>
      <c r="B292" s="35"/>
      <c r="C292" s="195" t="s">
        <v>412</v>
      </c>
      <c r="D292" s="195" t="s">
        <v>132</v>
      </c>
      <c r="E292" s="196" t="s">
        <v>413</v>
      </c>
      <c r="F292" s="197" t="s">
        <v>414</v>
      </c>
      <c r="G292" s="198" t="s">
        <v>257</v>
      </c>
      <c r="H292" s="199">
        <v>8</v>
      </c>
      <c r="I292" s="200"/>
      <c r="J292" s="199">
        <f>ROUND(I292*H292,3)</f>
        <v>0</v>
      </c>
      <c r="K292" s="201"/>
      <c r="L292" s="39"/>
      <c r="M292" s="202" t="s">
        <v>1</v>
      </c>
      <c r="N292" s="203" t="s">
        <v>40</v>
      </c>
      <c r="O292" s="75"/>
      <c r="P292" s="204">
        <f>O292*H292</f>
        <v>0</v>
      </c>
      <c r="Q292" s="204">
        <v>2.281E-2</v>
      </c>
      <c r="R292" s="204">
        <f>Q292*H292</f>
        <v>0.18248</v>
      </c>
      <c r="S292" s="204">
        <v>0</v>
      </c>
      <c r="T292" s="205">
        <f>S292*H292</f>
        <v>0</v>
      </c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R292" s="206" t="s">
        <v>136</v>
      </c>
      <c r="AT292" s="206" t="s">
        <v>132</v>
      </c>
      <c r="AU292" s="206" t="s">
        <v>137</v>
      </c>
      <c r="AY292" s="17" t="s">
        <v>130</v>
      </c>
      <c r="BE292" s="207">
        <f>IF(N292="základná",J292,0)</f>
        <v>0</v>
      </c>
      <c r="BF292" s="207">
        <f>IF(N292="znížená",J292,0)</f>
        <v>0</v>
      </c>
      <c r="BG292" s="207">
        <f>IF(N292="zákl. prenesená",J292,0)</f>
        <v>0</v>
      </c>
      <c r="BH292" s="207">
        <f>IF(N292="zníž. prenesená",J292,0)</f>
        <v>0</v>
      </c>
      <c r="BI292" s="207">
        <f>IF(N292="nulová",J292,0)</f>
        <v>0</v>
      </c>
      <c r="BJ292" s="17" t="s">
        <v>137</v>
      </c>
      <c r="BK292" s="208">
        <f>ROUND(I292*H292,3)</f>
        <v>0</v>
      </c>
      <c r="BL292" s="17" t="s">
        <v>136</v>
      </c>
      <c r="BM292" s="206" t="s">
        <v>415</v>
      </c>
    </row>
    <row r="293" spans="1:65" s="2" customFormat="1" ht="21.75" customHeight="1">
      <c r="A293" s="34"/>
      <c r="B293" s="35"/>
      <c r="C293" s="195" t="s">
        <v>416</v>
      </c>
      <c r="D293" s="195" t="s">
        <v>132</v>
      </c>
      <c r="E293" s="196" t="s">
        <v>417</v>
      </c>
      <c r="F293" s="197" t="s">
        <v>418</v>
      </c>
      <c r="G293" s="198" t="s">
        <v>167</v>
      </c>
      <c r="H293" s="199">
        <v>112.405</v>
      </c>
      <c r="I293" s="200"/>
      <c r="J293" s="199">
        <f>ROUND(I293*H293,3)</f>
        <v>0</v>
      </c>
      <c r="K293" s="201"/>
      <c r="L293" s="39"/>
      <c r="M293" s="202" t="s">
        <v>1</v>
      </c>
      <c r="N293" s="203" t="s">
        <v>40</v>
      </c>
      <c r="O293" s="75"/>
      <c r="P293" s="204">
        <f>O293*H293</f>
        <v>0</v>
      </c>
      <c r="Q293" s="204">
        <v>0</v>
      </c>
      <c r="R293" s="204">
        <f>Q293*H293</f>
        <v>0</v>
      </c>
      <c r="S293" s="204">
        <v>0</v>
      </c>
      <c r="T293" s="205">
        <f>S293*H293</f>
        <v>0</v>
      </c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R293" s="206" t="s">
        <v>136</v>
      </c>
      <c r="AT293" s="206" t="s">
        <v>132</v>
      </c>
      <c r="AU293" s="206" t="s">
        <v>137</v>
      </c>
      <c r="AY293" s="17" t="s">
        <v>130</v>
      </c>
      <c r="BE293" s="207">
        <f>IF(N293="základná",J293,0)</f>
        <v>0</v>
      </c>
      <c r="BF293" s="207">
        <f>IF(N293="znížená",J293,0)</f>
        <v>0</v>
      </c>
      <c r="BG293" s="207">
        <f>IF(N293="zákl. prenesená",J293,0)</f>
        <v>0</v>
      </c>
      <c r="BH293" s="207">
        <f>IF(N293="zníž. prenesená",J293,0)</f>
        <v>0</v>
      </c>
      <c r="BI293" s="207">
        <f>IF(N293="nulová",J293,0)</f>
        <v>0</v>
      </c>
      <c r="BJ293" s="17" t="s">
        <v>137</v>
      </c>
      <c r="BK293" s="208">
        <f>ROUND(I293*H293,3)</f>
        <v>0</v>
      </c>
      <c r="BL293" s="17" t="s">
        <v>136</v>
      </c>
      <c r="BM293" s="206" t="s">
        <v>419</v>
      </c>
    </row>
    <row r="294" spans="1:65" s="2" customFormat="1" ht="24.2" customHeight="1">
      <c r="A294" s="34"/>
      <c r="B294" s="35"/>
      <c r="C294" s="195" t="s">
        <v>420</v>
      </c>
      <c r="D294" s="195" t="s">
        <v>132</v>
      </c>
      <c r="E294" s="196" t="s">
        <v>421</v>
      </c>
      <c r="F294" s="197" t="s">
        <v>422</v>
      </c>
      <c r="G294" s="198" t="s">
        <v>167</v>
      </c>
      <c r="H294" s="199">
        <v>786.83500000000004</v>
      </c>
      <c r="I294" s="200"/>
      <c r="J294" s="199">
        <f>ROUND(I294*H294,3)</f>
        <v>0</v>
      </c>
      <c r="K294" s="201"/>
      <c r="L294" s="39"/>
      <c r="M294" s="202" t="s">
        <v>1</v>
      </c>
      <c r="N294" s="203" t="s">
        <v>40</v>
      </c>
      <c r="O294" s="75"/>
      <c r="P294" s="204">
        <f>O294*H294</f>
        <v>0</v>
      </c>
      <c r="Q294" s="204">
        <v>0</v>
      </c>
      <c r="R294" s="204">
        <f>Q294*H294</f>
        <v>0</v>
      </c>
      <c r="S294" s="204">
        <v>0</v>
      </c>
      <c r="T294" s="205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06" t="s">
        <v>136</v>
      </c>
      <c r="AT294" s="206" t="s">
        <v>132</v>
      </c>
      <c r="AU294" s="206" t="s">
        <v>137</v>
      </c>
      <c r="AY294" s="17" t="s">
        <v>130</v>
      </c>
      <c r="BE294" s="207">
        <f>IF(N294="základná",J294,0)</f>
        <v>0</v>
      </c>
      <c r="BF294" s="207">
        <f>IF(N294="znížená",J294,0)</f>
        <v>0</v>
      </c>
      <c r="BG294" s="207">
        <f>IF(N294="zákl. prenesená",J294,0)</f>
        <v>0</v>
      </c>
      <c r="BH294" s="207">
        <f>IF(N294="zníž. prenesená",J294,0)</f>
        <v>0</v>
      </c>
      <c r="BI294" s="207">
        <f>IF(N294="nulová",J294,0)</f>
        <v>0</v>
      </c>
      <c r="BJ294" s="17" t="s">
        <v>137</v>
      </c>
      <c r="BK294" s="208">
        <f>ROUND(I294*H294,3)</f>
        <v>0</v>
      </c>
      <c r="BL294" s="17" t="s">
        <v>136</v>
      </c>
      <c r="BM294" s="206" t="s">
        <v>423</v>
      </c>
    </row>
    <row r="295" spans="1:65" s="13" customFormat="1">
      <c r="B295" s="209"/>
      <c r="C295" s="210"/>
      <c r="D295" s="211" t="s">
        <v>139</v>
      </c>
      <c r="E295" s="210"/>
      <c r="F295" s="213" t="s">
        <v>424</v>
      </c>
      <c r="G295" s="210"/>
      <c r="H295" s="214">
        <v>786.83500000000004</v>
      </c>
      <c r="I295" s="215"/>
      <c r="J295" s="210"/>
      <c r="K295" s="210"/>
      <c r="L295" s="216"/>
      <c r="M295" s="217"/>
      <c r="N295" s="218"/>
      <c r="O295" s="218"/>
      <c r="P295" s="218"/>
      <c r="Q295" s="218"/>
      <c r="R295" s="218"/>
      <c r="S295" s="218"/>
      <c r="T295" s="219"/>
      <c r="AT295" s="220" t="s">
        <v>139</v>
      </c>
      <c r="AU295" s="220" t="s">
        <v>137</v>
      </c>
      <c r="AV295" s="13" t="s">
        <v>137</v>
      </c>
      <c r="AW295" s="13" t="s">
        <v>4</v>
      </c>
      <c r="AX295" s="13" t="s">
        <v>82</v>
      </c>
      <c r="AY295" s="220" t="s">
        <v>130</v>
      </c>
    </row>
    <row r="296" spans="1:65" s="2" customFormat="1" ht="24.2" customHeight="1">
      <c r="A296" s="34"/>
      <c r="B296" s="35"/>
      <c r="C296" s="195" t="s">
        <v>425</v>
      </c>
      <c r="D296" s="195" t="s">
        <v>132</v>
      </c>
      <c r="E296" s="196" t="s">
        <v>426</v>
      </c>
      <c r="F296" s="197" t="s">
        <v>427</v>
      </c>
      <c r="G296" s="198" t="s">
        <v>167</v>
      </c>
      <c r="H296" s="199">
        <v>112.405</v>
      </c>
      <c r="I296" s="200"/>
      <c r="J296" s="199">
        <f>ROUND(I296*H296,3)</f>
        <v>0</v>
      </c>
      <c r="K296" s="201"/>
      <c r="L296" s="39"/>
      <c r="M296" s="202" t="s">
        <v>1</v>
      </c>
      <c r="N296" s="203" t="s">
        <v>40</v>
      </c>
      <c r="O296" s="75"/>
      <c r="P296" s="204">
        <f>O296*H296</f>
        <v>0</v>
      </c>
      <c r="Q296" s="204">
        <v>0</v>
      </c>
      <c r="R296" s="204">
        <f>Q296*H296</f>
        <v>0</v>
      </c>
      <c r="S296" s="204">
        <v>0</v>
      </c>
      <c r="T296" s="205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06" t="s">
        <v>136</v>
      </c>
      <c r="AT296" s="206" t="s">
        <v>132</v>
      </c>
      <c r="AU296" s="206" t="s">
        <v>137</v>
      </c>
      <c r="AY296" s="17" t="s">
        <v>130</v>
      </c>
      <c r="BE296" s="207">
        <f>IF(N296="základná",J296,0)</f>
        <v>0</v>
      </c>
      <c r="BF296" s="207">
        <f>IF(N296="znížená",J296,0)</f>
        <v>0</v>
      </c>
      <c r="BG296" s="207">
        <f>IF(N296="zákl. prenesená",J296,0)</f>
        <v>0</v>
      </c>
      <c r="BH296" s="207">
        <f>IF(N296="zníž. prenesená",J296,0)</f>
        <v>0</v>
      </c>
      <c r="BI296" s="207">
        <f>IF(N296="nulová",J296,0)</f>
        <v>0</v>
      </c>
      <c r="BJ296" s="17" t="s">
        <v>137</v>
      </c>
      <c r="BK296" s="208">
        <f>ROUND(I296*H296,3)</f>
        <v>0</v>
      </c>
      <c r="BL296" s="17" t="s">
        <v>136</v>
      </c>
      <c r="BM296" s="206" t="s">
        <v>428</v>
      </c>
    </row>
    <row r="297" spans="1:65" s="2" customFormat="1" ht="37.9" customHeight="1">
      <c r="A297" s="34"/>
      <c r="B297" s="35"/>
      <c r="C297" s="195" t="s">
        <v>429</v>
      </c>
      <c r="D297" s="195" t="s">
        <v>132</v>
      </c>
      <c r="E297" s="196" t="s">
        <v>430</v>
      </c>
      <c r="F297" s="197" t="s">
        <v>431</v>
      </c>
      <c r="G297" s="198" t="s">
        <v>167</v>
      </c>
      <c r="H297" s="199">
        <v>112.405</v>
      </c>
      <c r="I297" s="200"/>
      <c r="J297" s="199">
        <f>ROUND(I297*H297,3)</f>
        <v>0</v>
      </c>
      <c r="K297" s="201"/>
      <c r="L297" s="39"/>
      <c r="M297" s="202" t="s">
        <v>1</v>
      </c>
      <c r="N297" s="203" t="s">
        <v>40</v>
      </c>
      <c r="O297" s="75"/>
      <c r="P297" s="204">
        <f>O297*H297</f>
        <v>0</v>
      </c>
      <c r="Q297" s="204">
        <v>0</v>
      </c>
      <c r="R297" s="204">
        <f>Q297*H297</f>
        <v>0</v>
      </c>
      <c r="S297" s="204">
        <v>0</v>
      </c>
      <c r="T297" s="205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06" t="s">
        <v>136</v>
      </c>
      <c r="AT297" s="206" t="s">
        <v>132</v>
      </c>
      <c r="AU297" s="206" t="s">
        <v>137</v>
      </c>
      <c r="AY297" s="17" t="s">
        <v>130</v>
      </c>
      <c r="BE297" s="207">
        <f>IF(N297="základná",J297,0)</f>
        <v>0</v>
      </c>
      <c r="BF297" s="207">
        <f>IF(N297="znížená",J297,0)</f>
        <v>0</v>
      </c>
      <c r="BG297" s="207">
        <f>IF(N297="zákl. prenesená",J297,0)</f>
        <v>0</v>
      </c>
      <c r="BH297" s="207">
        <f>IF(N297="zníž. prenesená",J297,0)</f>
        <v>0</v>
      </c>
      <c r="BI297" s="207">
        <f>IF(N297="nulová",J297,0)</f>
        <v>0</v>
      </c>
      <c r="BJ297" s="17" t="s">
        <v>137</v>
      </c>
      <c r="BK297" s="208">
        <f>ROUND(I297*H297,3)</f>
        <v>0</v>
      </c>
      <c r="BL297" s="17" t="s">
        <v>136</v>
      </c>
      <c r="BM297" s="206" t="s">
        <v>432</v>
      </c>
    </row>
    <row r="298" spans="1:65" s="12" customFormat="1" ht="22.9" customHeight="1">
      <c r="B298" s="179"/>
      <c r="C298" s="180"/>
      <c r="D298" s="181" t="s">
        <v>73</v>
      </c>
      <c r="E298" s="193" t="s">
        <v>433</v>
      </c>
      <c r="F298" s="193" t="s">
        <v>434</v>
      </c>
      <c r="G298" s="180"/>
      <c r="H298" s="180"/>
      <c r="I298" s="183"/>
      <c r="J298" s="194">
        <f>BK298</f>
        <v>0</v>
      </c>
      <c r="K298" s="180"/>
      <c r="L298" s="185"/>
      <c r="M298" s="186"/>
      <c r="N298" s="187"/>
      <c r="O298" s="187"/>
      <c r="P298" s="188">
        <f>P299</f>
        <v>0</v>
      </c>
      <c r="Q298" s="187"/>
      <c r="R298" s="188">
        <f>R299</f>
        <v>0</v>
      </c>
      <c r="S298" s="187"/>
      <c r="T298" s="189">
        <f>T299</f>
        <v>0</v>
      </c>
      <c r="AR298" s="190" t="s">
        <v>82</v>
      </c>
      <c r="AT298" s="191" t="s">
        <v>73</v>
      </c>
      <c r="AU298" s="191" t="s">
        <v>82</v>
      </c>
      <c r="AY298" s="190" t="s">
        <v>130</v>
      </c>
      <c r="BK298" s="192">
        <f>BK299</f>
        <v>0</v>
      </c>
    </row>
    <row r="299" spans="1:65" s="2" customFormat="1" ht="55.5" customHeight="1">
      <c r="A299" s="34"/>
      <c r="B299" s="35"/>
      <c r="C299" s="195" t="s">
        <v>435</v>
      </c>
      <c r="D299" s="195" t="s">
        <v>132</v>
      </c>
      <c r="E299" s="196" t="s">
        <v>436</v>
      </c>
      <c r="F299" s="197" t="s">
        <v>437</v>
      </c>
      <c r="G299" s="198" t="s">
        <v>167</v>
      </c>
      <c r="H299" s="199">
        <v>312.46100000000001</v>
      </c>
      <c r="I299" s="200"/>
      <c r="J299" s="199">
        <f>ROUND(I299*H299,3)</f>
        <v>0</v>
      </c>
      <c r="K299" s="201"/>
      <c r="L299" s="39"/>
      <c r="M299" s="202" t="s">
        <v>1</v>
      </c>
      <c r="N299" s="203" t="s">
        <v>40</v>
      </c>
      <c r="O299" s="75"/>
      <c r="P299" s="204">
        <f>O299*H299</f>
        <v>0</v>
      </c>
      <c r="Q299" s="204">
        <v>0</v>
      </c>
      <c r="R299" s="204">
        <f>Q299*H299</f>
        <v>0</v>
      </c>
      <c r="S299" s="204">
        <v>0</v>
      </c>
      <c r="T299" s="205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06" t="s">
        <v>136</v>
      </c>
      <c r="AT299" s="206" t="s">
        <v>132</v>
      </c>
      <c r="AU299" s="206" t="s">
        <v>137</v>
      </c>
      <c r="AY299" s="17" t="s">
        <v>130</v>
      </c>
      <c r="BE299" s="207">
        <f>IF(N299="základná",J299,0)</f>
        <v>0</v>
      </c>
      <c r="BF299" s="207">
        <f>IF(N299="znížená",J299,0)</f>
        <v>0</v>
      </c>
      <c r="BG299" s="207">
        <f>IF(N299="zákl. prenesená",J299,0)</f>
        <v>0</v>
      </c>
      <c r="BH299" s="207">
        <f>IF(N299="zníž. prenesená",J299,0)</f>
        <v>0</v>
      </c>
      <c r="BI299" s="207">
        <f>IF(N299="nulová",J299,0)</f>
        <v>0</v>
      </c>
      <c r="BJ299" s="17" t="s">
        <v>137</v>
      </c>
      <c r="BK299" s="208">
        <f>ROUND(I299*H299,3)</f>
        <v>0</v>
      </c>
      <c r="BL299" s="17" t="s">
        <v>136</v>
      </c>
      <c r="BM299" s="206" t="s">
        <v>438</v>
      </c>
    </row>
    <row r="300" spans="1:65" s="12" customFormat="1" ht="25.9" customHeight="1">
      <c r="B300" s="179"/>
      <c r="C300" s="180"/>
      <c r="D300" s="181" t="s">
        <v>73</v>
      </c>
      <c r="E300" s="182" t="s">
        <v>439</v>
      </c>
      <c r="F300" s="182" t="s">
        <v>440</v>
      </c>
      <c r="G300" s="180"/>
      <c r="H300" s="180"/>
      <c r="I300" s="183"/>
      <c r="J300" s="184">
        <f>BK300</f>
        <v>0</v>
      </c>
      <c r="K300" s="180"/>
      <c r="L300" s="185"/>
      <c r="M300" s="186"/>
      <c r="N300" s="187"/>
      <c r="O300" s="187"/>
      <c r="P300" s="188">
        <f>P301+P309+P319+P330+P337</f>
        <v>0</v>
      </c>
      <c r="Q300" s="187"/>
      <c r="R300" s="188">
        <f>R301+R309+R319+R330+R337</f>
        <v>5.1395405800000002</v>
      </c>
      <c r="S300" s="187"/>
      <c r="T300" s="189">
        <f>T301+T309+T319+T330+T337</f>
        <v>0</v>
      </c>
      <c r="AR300" s="190" t="s">
        <v>137</v>
      </c>
      <c r="AT300" s="191" t="s">
        <v>73</v>
      </c>
      <c r="AU300" s="191" t="s">
        <v>74</v>
      </c>
      <c r="AY300" s="190" t="s">
        <v>130</v>
      </c>
      <c r="BK300" s="192">
        <f>BK301+BK309+BK319+BK330+BK337</f>
        <v>0</v>
      </c>
    </row>
    <row r="301" spans="1:65" s="12" customFormat="1" ht="22.9" customHeight="1">
      <c r="B301" s="179"/>
      <c r="C301" s="180"/>
      <c r="D301" s="181" t="s">
        <v>73</v>
      </c>
      <c r="E301" s="193" t="s">
        <v>441</v>
      </c>
      <c r="F301" s="193" t="s">
        <v>442</v>
      </c>
      <c r="G301" s="180"/>
      <c r="H301" s="180"/>
      <c r="I301" s="183"/>
      <c r="J301" s="194">
        <f>BK301</f>
        <v>0</v>
      </c>
      <c r="K301" s="180"/>
      <c r="L301" s="185"/>
      <c r="M301" s="186"/>
      <c r="N301" s="187"/>
      <c r="O301" s="187"/>
      <c r="P301" s="188">
        <f>SUM(P302:P308)</f>
        <v>0</v>
      </c>
      <c r="Q301" s="187"/>
      <c r="R301" s="188">
        <f>SUM(R302:R308)</f>
        <v>0.35482999999999998</v>
      </c>
      <c r="S301" s="187"/>
      <c r="T301" s="189">
        <f>SUM(T302:T308)</f>
        <v>0</v>
      </c>
      <c r="AR301" s="190" t="s">
        <v>137</v>
      </c>
      <c r="AT301" s="191" t="s">
        <v>73</v>
      </c>
      <c r="AU301" s="191" t="s">
        <v>82</v>
      </c>
      <c r="AY301" s="190" t="s">
        <v>130</v>
      </c>
      <c r="BK301" s="192">
        <f>SUM(BK302:BK308)</f>
        <v>0</v>
      </c>
    </row>
    <row r="302" spans="1:65" s="2" customFormat="1" ht="33" customHeight="1">
      <c r="A302" s="34"/>
      <c r="B302" s="35"/>
      <c r="C302" s="195" t="s">
        <v>443</v>
      </c>
      <c r="D302" s="195" t="s">
        <v>132</v>
      </c>
      <c r="E302" s="196" t="s">
        <v>444</v>
      </c>
      <c r="F302" s="197" t="s">
        <v>445</v>
      </c>
      <c r="G302" s="198" t="s">
        <v>222</v>
      </c>
      <c r="H302" s="199">
        <v>101.38</v>
      </c>
      <c r="I302" s="200"/>
      <c r="J302" s="199">
        <f>ROUND(I302*H302,3)</f>
        <v>0</v>
      </c>
      <c r="K302" s="201"/>
      <c r="L302" s="39"/>
      <c r="M302" s="202" t="s">
        <v>1</v>
      </c>
      <c r="N302" s="203" t="s">
        <v>40</v>
      </c>
      <c r="O302" s="75"/>
      <c r="P302" s="204">
        <f>O302*H302</f>
        <v>0</v>
      </c>
      <c r="Q302" s="204">
        <v>3.5000000000000001E-3</v>
      </c>
      <c r="R302" s="204">
        <f>Q302*H302</f>
        <v>0.35482999999999998</v>
      </c>
      <c r="S302" s="204">
        <v>0</v>
      </c>
      <c r="T302" s="205">
        <f>S302*H302</f>
        <v>0</v>
      </c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  <c r="AR302" s="206" t="s">
        <v>228</v>
      </c>
      <c r="AT302" s="206" t="s">
        <v>132</v>
      </c>
      <c r="AU302" s="206" t="s">
        <v>137</v>
      </c>
      <c r="AY302" s="17" t="s">
        <v>130</v>
      </c>
      <c r="BE302" s="207">
        <f>IF(N302="základná",J302,0)</f>
        <v>0</v>
      </c>
      <c r="BF302" s="207">
        <f>IF(N302="znížená",J302,0)</f>
        <v>0</v>
      </c>
      <c r="BG302" s="207">
        <f>IF(N302="zákl. prenesená",J302,0)</f>
        <v>0</v>
      </c>
      <c r="BH302" s="207">
        <f>IF(N302="zníž. prenesená",J302,0)</f>
        <v>0</v>
      </c>
      <c r="BI302" s="207">
        <f>IF(N302="nulová",J302,0)</f>
        <v>0</v>
      </c>
      <c r="BJ302" s="17" t="s">
        <v>137</v>
      </c>
      <c r="BK302" s="208">
        <f>ROUND(I302*H302,3)</f>
        <v>0</v>
      </c>
      <c r="BL302" s="17" t="s">
        <v>228</v>
      </c>
      <c r="BM302" s="206" t="s">
        <v>446</v>
      </c>
    </row>
    <row r="303" spans="1:65" s="13" customFormat="1">
      <c r="B303" s="209"/>
      <c r="C303" s="210"/>
      <c r="D303" s="211" t="s">
        <v>139</v>
      </c>
      <c r="E303" s="212" t="s">
        <v>1</v>
      </c>
      <c r="F303" s="213" t="s">
        <v>447</v>
      </c>
      <c r="G303" s="210"/>
      <c r="H303" s="214">
        <v>32.299999999999997</v>
      </c>
      <c r="I303" s="215"/>
      <c r="J303" s="210"/>
      <c r="K303" s="210"/>
      <c r="L303" s="216"/>
      <c r="M303" s="217"/>
      <c r="N303" s="218"/>
      <c r="O303" s="218"/>
      <c r="P303" s="218"/>
      <c r="Q303" s="218"/>
      <c r="R303" s="218"/>
      <c r="S303" s="218"/>
      <c r="T303" s="219"/>
      <c r="AT303" s="220" t="s">
        <v>139</v>
      </c>
      <c r="AU303" s="220" t="s">
        <v>137</v>
      </c>
      <c r="AV303" s="13" t="s">
        <v>137</v>
      </c>
      <c r="AW303" s="13" t="s">
        <v>30</v>
      </c>
      <c r="AX303" s="13" t="s">
        <v>74</v>
      </c>
      <c r="AY303" s="220" t="s">
        <v>130</v>
      </c>
    </row>
    <row r="304" spans="1:65" s="13" customFormat="1">
      <c r="B304" s="209"/>
      <c r="C304" s="210"/>
      <c r="D304" s="211" t="s">
        <v>139</v>
      </c>
      <c r="E304" s="212" t="s">
        <v>1</v>
      </c>
      <c r="F304" s="213" t="s">
        <v>448</v>
      </c>
      <c r="G304" s="210"/>
      <c r="H304" s="214">
        <v>47.6</v>
      </c>
      <c r="I304" s="215"/>
      <c r="J304" s="210"/>
      <c r="K304" s="210"/>
      <c r="L304" s="216"/>
      <c r="M304" s="217"/>
      <c r="N304" s="218"/>
      <c r="O304" s="218"/>
      <c r="P304" s="218"/>
      <c r="Q304" s="218"/>
      <c r="R304" s="218"/>
      <c r="S304" s="218"/>
      <c r="T304" s="219"/>
      <c r="AT304" s="220" t="s">
        <v>139</v>
      </c>
      <c r="AU304" s="220" t="s">
        <v>137</v>
      </c>
      <c r="AV304" s="13" t="s">
        <v>137</v>
      </c>
      <c r="AW304" s="13" t="s">
        <v>30</v>
      </c>
      <c r="AX304" s="13" t="s">
        <v>74</v>
      </c>
      <c r="AY304" s="220" t="s">
        <v>130</v>
      </c>
    </row>
    <row r="305" spans="1:65" s="13" customFormat="1">
      <c r="B305" s="209"/>
      <c r="C305" s="210"/>
      <c r="D305" s="211" t="s">
        <v>139</v>
      </c>
      <c r="E305" s="212" t="s">
        <v>1</v>
      </c>
      <c r="F305" s="213" t="s">
        <v>449</v>
      </c>
      <c r="G305" s="210"/>
      <c r="H305" s="214">
        <v>4.4800000000000004</v>
      </c>
      <c r="I305" s="215"/>
      <c r="J305" s="210"/>
      <c r="K305" s="210"/>
      <c r="L305" s="216"/>
      <c r="M305" s="217"/>
      <c r="N305" s="218"/>
      <c r="O305" s="218"/>
      <c r="P305" s="218"/>
      <c r="Q305" s="218"/>
      <c r="R305" s="218"/>
      <c r="S305" s="218"/>
      <c r="T305" s="219"/>
      <c r="AT305" s="220" t="s">
        <v>139</v>
      </c>
      <c r="AU305" s="220" t="s">
        <v>137</v>
      </c>
      <c r="AV305" s="13" t="s">
        <v>137</v>
      </c>
      <c r="AW305" s="13" t="s">
        <v>30</v>
      </c>
      <c r="AX305" s="13" t="s">
        <v>74</v>
      </c>
      <c r="AY305" s="220" t="s">
        <v>130</v>
      </c>
    </row>
    <row r="306" spans="1:65" s="13" customFormat="1">
      <c r="B306" s="209"/>
      <c r="C306" s="210"/>
      <c r="D306" s="211" t="s">
        <v>139</v>
      </c>
      <c r="E306" s="212" t="s">
        <v>1</v>
      </c>
      <c r="F306" s="213" t="s">
        <v>450</v>
      </c>
      <c r="G306" s="210"/>
      <c r="H306" s="214">
        <v>17</v>
      </c>
      <c r="I306" s="215"/>
      <c r="J306" s="210"/>
      <c r="K306" s="210"/>
      <c r="L306" s="216"/>
      <c r="M306" s="217"/>
      <c r="N306" s="218"/>
      <c r="O306" s="218"/>
      <c r="P306" s="218"/>
      <c r="Q306" s="218"/>
      <c r="R306" s="218"/>
      <c r="S306" s="218"/>
      <c r="T306" s="219"/>
      <c r="AT306" s="220" t="s">
        <v>139</v>
      </c>
      <c r="AU306" s="220" t="s">
        <v>137</v>
      </c>
      <c r="AV306" s="13" t="s">
        <v>137</v>
      </c>
      <c r="AW306" s="13" t="s">
        <v>30</v>
      </c>
      <c r="AX306" s="13" t="s">
        <v>74</v>
      </c>
      <c r="AY306" s="220" t="s">
        <v>130</v>
      </c>
    </row>
    <row r="307" spans="1:65" s="14" customFormat="1">
      <c r="B307" s="221"/>
      <c r="C307" s="222"/>
      <c r="D307" s="211" t="s">
        <v>139</v>
      </c>
      <c r="E307" s="223" t="s">
        <v>1</v>
      </c>
      <c r="F307" s="224" t="s">
        <v>142</v>
      </c>
      <c r="G307" s="222"/>
      <c r="H307" s="225">
        <v>101.38000000000001</v>
      </c>
      <c r="I307" s="226"/>
      <c r="J307" s="222"/>
      <c r="K307" s="222"/>
      <c r="L307" s="227"/>
      <c r="M307" s="228"/>
      <c r="N307" s="229"/>
      <c r="O307" s="229"/>
      <c r="P307" s="229"/>
      <c r="Q307" s="229"/>
      <c r="R307" s="229"/>
      <c r="S307" s="229"/>
      <c r="T307" s="230"/>
      <c r="AT307" s="231" t="s">
        <v>139</v>
      </c>
      <c r="AU307" s="231" t="s">
        <v>137</v>
      </c>
      <c r="AV307" s="14" t="s">
        <v>136</v>
      </c>
      <c r="AW307" s="14" t="s">
        <v>30</v>
      </c>
      <c r="AX307" s="14" t="s">
        <v>82</v>
      </c>
      <c r="AY307" s="231" t="s">
        <v>130</v>
      </c>
    </row>
    <row r="308" spans="1:65" s="2" customFormat="1" ht="24.2" customHeight="1">
      <c r="A308" s="34"/>
      <c r="B308" s="35"/>
      <c r="C308" s="195" t="s">
        <v>451</v>
      </c>
      <c r="D308" s="195" t="s">
        <v>132</v>
      </c>
      <c r="E308" s="196" t="s">
        <v>452</v>
      </c>
      <c r="F308" s="197" t="s">
        <v>453</v>
      </c>
      <c r="G308" s="198" t="s">
        <v>454</v>
      </c>
      <c r="H308" s="200"/>
      <c r="I308" s="200"/>
      <c r="J308" s="199">
        <f>ROUND(I308*H308,3)</f>
        <v>0</v>
      </c>
      <c r="K308" s="201"/>
      <c r="L308" s="39"/>
      <c r="M308" s="202" t="s">
        <v>1</v>
      </c>
      <c r="N308" s="203" t="s">
        <v>40</v>
      </c>
      <c r="O308" s="75"/>
      <c r="P308" s="204">
        <f>O308*H308</f>
        <v>0</v>
      </c>
      <c r="Q308" s="204">
        <v>0</v>
      </c>
      <c r="R308" s="204">
        <f>Q308*H308</f>
        <v>0</v>
      </c>
      <c r="S308" s="204">
        <v>0</v>
      </c>
      <c r="T308" s="205">
        <f>S308*H308</f>
        <v>0</v>
      </c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  <c r="AR308" s="206" t="s">
        <v>228</v>
      </c>
      <c r="AT308" s="206" t="s">
        <v>132</v>
      </c>
      <c r="AU308" s="206" t="s">
        <v>137</v>
      </c>
      <c r="AY308" s="17" t="s">
        <v>130</v>
      </c>
      <c r="BE308" s="207">
        <f>IF(N308="základná",J308,0)</f>
        <v>0</v>
      </c>
      <c r="BF308" s="207">
        <f>IF(N308="znížená",J308,0)</f>
        <v>0</v>
      </c>
      <c r="BG308" s="207">
        <f>IF(N308="zákl. prenesená",J308,0)</f>
        <v>0</v>
      </c>
      <c r="BH308" s="207">
        <f>IF(N308="zníž. prenesená",J308,0)</f>
        <v>0</v>
      </c>
      <c r="BI308" s="207">
        <f>IF(N308="nulová",J308,0)</f>
        <v>0</v>
      </c>
      <c r="BJ308" s="17" t="s">
        <v>137</v>
      </c>
      <c r="BK308" s="208">
        <f>ROUND(I308*H308,3)</f>
        <v>0</v>
      </c>
      <c r="BL308" s="17" t="s">
        <v>228</v>
      </c>
      <c r="BM308" s="206" t="s">
        <v>455</v>
      </c>
    </row>
    <row r="309" spans="1:65" s="12" customFormat="1" ht="22.9" customHeight="1">
      <c r="B309" s="179"/>
      <c r="C309" s="180"/>
      <c r="D309" s="181" t="s">
        <v>73</v>
      </c>
      <c r="E309" s="193" t="s">
        <v>456</v>
      </c>
      <c r="F309" s="193" t="s">
        <v>457</v>
      </c>
      <c r="G309" s="180"/>
      <c r="H309" s="180"/>
      <c r="I309" s="183"/>
      <c r="J309" s="194">
        <f>BK309</f>
        <v>0</v>
      </c>
      <c r="K309" s="180"/>
      <c r="L309" s="185"/>
      <c r="M309" s="186"/>
      <c r="N309" s="187"/>
      <c r="O309" s="187"/>
      <c r="P309" s="188">
        <f>SUM(P310:P318)</f>
        <v>0</v>
      </c>
      <c r="Q309" s="187"/>
      <c r="R309" s="188">
        <f>SUM(R310:R318)</f>
        <v>0.78556208000000005</v>
      </c>
      <c r="S309" s="187"/>
      <c r="T309" s="189">
        <f>SUM(T310:T318)</f>
        <v>0</v>
      </c>
      <c r="AR309" s="190" t="s">
        <v>137</v>
      </c>
      <c r="AT309" s="191" t="s">
        <v>73</v>
      </c>
      <c r="AU309" s="191" t="s">
        <v>82</v>
      </c>
      <c r="AY309" s="190" t="s">
        <v>130</v>
      </c>
      <c r="BK309" s="192">
        <f>SUM(BK310:BK318)</f>
        <v>0</v>
      </c>
    </row>
    <row r="310" spans="1:65" s="2" customFormat="1" ht="33" customHeight="1">
      <c r="A310" s="34"/>
      <c r="B310" s="35"/>
      <c r="C310" s="195" t="s">
        <v>458</v>
      </c>
      <c r="D310" s="195" t="s">
        <v>132</v>
      </c>
      <c r="E310" s="196" t="s">
        <v>459</v>
      </c>
      <c r="F310" s="197" t="s">
        <v>460</v>
      </c>
      <c r="G310" s="198" t="s">
        <v>222</v>
      </c>
      <c r="H310" s="199">
        <v>50.12</v>
      </c>
      <c r="I310" s="200"/>
      <c r="J310" s="199">
        <f>ROUND(I310*H310,3)</f>
        <v>0</v>
      </c>
      <c r="K310" s="201"/>
      <c r="L310" s="39"/>
      <c r="M310" s="202" t="s">
        <v>1</v>
      </c>
      <c r="N310" s="203" t="s">
        <v>40</v>
      </c>
      <c r="O310" s="75"/>
      <c r="P310" s="204">
        <f>O310*H310</f>
        <v>0</v>
      </c>
      <c r="Q310" s="204">
        <v>5.0000000000000001E-3</v>
      </c>
      <c r="R310" s="204">
        <f>Q310*H310</f>
        <v>0.25059999999999999</v>
      </c>
      <c r="S310" s="204">
        <v>0</v>
      </c>
      <c r="T310" s="205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06" t="s">
        <v>228</v>
      </c>
      <c r="AT310" s="206" t="s">
        <v>132</v>
      </c>
      <c r="AU310" s="206" t="s">
        <v>137</v>
      </c>
      <c r="AY310" s="17" t="s">
        <v>130</v>
      </c>
      <c r="BE310" s="207">
        <f>IF(N310="základná",J310,0)</f>
        <v>0</v>
      </c>
      <c r="BF310" s="207">
        <f>IF(N310="znížená",J310,0)</f>
        <v>0</v>
      </c>
      <c r="BG310" s="207">
        <f>IF(N310="zákl. prenesená",J310,0)</f>
        <v>0</v>
      </c>
      <c r="BH310" s="207">
        <f>IF(N310="zníž. prenesená",J310,0)</f>
        <v>0</v>
      </c>
      <c r="BI310" s="207">
        <f>IF(N310="nulová",J310,0)</f>
        <v>0</v>
      </c>
      <c r="BJ310" s="17" t="s">
        <v>137</v>
      </c>
      <c r="BK310" s="208">
        <f>ROUND(I310*H310,3)</f>
        <v>0</v>
      </c>
      <c r="BL310" s="17" t="s">
        <v>228</v>
      </c>
      <c r="BM310" s="206" t="s">
        <v>461</v>
      </c>
    </row>
    <row r="311" spans="1:65" s="13" customFormat="1">
      <c r="B311" s="209"/>
      <c r="C311" s="210"/>
      <c r="D311" s="211" t="s">
        <v>139</v>
      </c>
      <c r="E311" s="212" t="s">
        <v>1</v>
      </c>
      <c r="F311" s="213" t="s">
        <v>296</v>
      </c>
      <c r="G311" s="210"/>
      <c r="H311" s="214">
        <v>50.12</v>
      </c>
      <c r="I311" s="215"/>
      <c r="J311" s="210"/>
      <c r="K311" s="210"/>
      <c r="L311" s="216"/>
      <c r="M311" s="217"/>
      <c r="N311" s="218"/>
      <c r="O311" s="218"/>
      <c r="P311" s="218"/>
      <c r="Q311" s="218"/>
      <c r="R311" s="218"/>
      <c r="S311" s="218"/>
      <c r="T311" s="219"/>
      <c r="AT311" s="220" t="s">
        <v>139</v>
      </c>
      <c r="AU311" s="220" t="s">
        <v>137</v>
      </c>
      <c r="AV311" s="13" t="s">
        <v>137</v>
      </c>
      <c r="AW311" s="13" t="s">
        <v>30</v>
      </c>
      <c r="AX311" s="13" t="s">
        <v>74</v>
      </c>
      <c r="AY311" s="220" t="s">
        <v>130</v>
      </c>
    </row>
    <row r="312" spans="1:65" s="14" customFormat="1">
      <c r="B312" s="221"/>
      <c r="C312" s="222"/>
      <c r="D312" s="211" t="s">
        <v>139</v>
      </c>
      <c r="E312" s="223" t="s">
        <v>1</v>
      </c>
      <c r="F312" s="224" t="s">
        <v>142</v>
      </c>
      <c r="G312" s="222"/>
      <c r="H312" s="225">
        <v>50.12</v>
      </c>
      <c r="I312" s="226"/>
      <c r="J312" s="222"/>
      <c r="K312" s="222"/>
      <c r="L312" s="227"/>
      <c r="M312" s="228"/>
      <c r="N312" s="229"/>
      <c r="O312" s="229"/>
      <c r="P312" s="229"/>
      <c r="Q312" s="229"/>
      <c r="R312" s="229"/>
      <c r="S312" s="229"/>
      <c r="T312" s="230"/>
      <c r="AT312" s="231" t="s">
        <v>139</v>
      </c>
      <c r="AU312" s="231" t="s">
        <v>137</v>
      </c>
      <c r="AV312" s="14" t="s">
        <v>136</v>
      </c>
      <c r="AW312" s="14" t="s">
        <v>30</v>
      </c>
      <c r="AX312" s="14" t="s">
        <v>82</v>
      </c>
      <c r="AY312" s="231" t="s">
        <v>130</v>
      </c>
    </row>
    <row r="313" spans="1:65" s="2" customFormat="1" ht="24.2" customHeight="1">
      <c r="A313" s="34"/>
      <c r="B313" s="35"/>
      <c r="C313" s="242" t="s">
        <v>462</v>
      </c>
      <c r="D313" s="242" t="s">
        <v>178</v>
      </c>
      <c r="E313" s="243" t="s">
        <v>463</v>
      </c>
      <c r="F313" s="244" t="s">
        <v>464</v>
      </c>
      <c r="G313" s="245" t="s">
        <v>222</v>
      </c>
      <c r="H313" s="246">
        <v>51.122</v>
      </c>
      <c r="I313" s="247"/>
      <c r="J313" s="246">
        <f>ROUND(I313*H313,3)</f>
        <v>0</v>
      </c>
      <c r="K313" s="248"/>
      <c r="L313" s="249"/>
      <c r="M313" s="250" t="s">
        <v>1</v>
      </c>
      <c r="N313" s="251" t="s">
        <v>40</v>
      </c>
      <c r="O313" s="75"/>
      <c r="P313" s="204">
        <f>O313*H313</f>
        <v>0</v>
      </c>
      <c r="Q313" s="204">
        <v>2.64E-3</v>
      </c>
      <c r="R313" s="204">
        <f>Q313*H313</f>
        <v>0.13496208000000001</v>
      </c>
      <c r="S313" s="204">
        <v>0</v>
      </c>
      <c r="T313" s="205">
        <f>S313*H313</f>
        <v>0</v>
      </c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  <c r="AR313" s="206" t="s">
        <v>316</v>
      </c>
      <c r="AT313" s="206" t="s">
        <v>178</v>
      </c>
      <c r="AU313" s="206" t="s">
        <v>137</v>
      </c>
      <c r="AY313" s="17" t="s">
        <v>130</v>
      </c>
      <c r="BE313" s="207">
        <f>IF(N313="základná",J313,0)</f>
        <v>0</v>
      </c>
      <c r="BF313" s="207">
        <f>IF(N313="znížená",J313,0)</f>
        <v>0</v>
      </c>
      <c r="BG313" s="207">
        <f>IF(N313="zákl. prenesená",J313,0)</f>
        <v>0</v>
      </c>
      <c r="BH313" s="207">
        <f>IF(N313="zníž. prenesená",J313,0)</f>
        <v>0</v>
      </c>
      <c r="BI313" s="207">
        <f>IF(N313="nulová",J313,0)</f>
        <v>0</v>
      </c>
      <c r="BJ313" s="17" t="s">
        <v>137</v>
      </c>
      <c r="BK313" s="208">
        <f>ROUND(I313*H313,3)</f>
        <v>0</v>
      </c>
      <c r="BL313" s="17" t="s">
        <v>228</v>
      </c>
      <c r="BM313" s="206" t="s">
        <v>465</v>
      </c>
    </row>
    <row r="314" spans="1:65" s="13" customFormat="1">
      <c r="B314" s="209"/>
      <c r="C314" s="210"/>
      <c r="D314" s="211" t="s">
        <v>139</v>
      </c>
      <c r="E314" s="210"/>
      <c r="F314" s="213" t="s">
        <v>466</v>
      </c>
      <c r="G314" s="210"/>
      <c r="H314" s="214">
        <v>51.122</v>
      </c>
      <c r="I314" s="215"/>
      <c r="J314" s="210"/>
      <c r="K314" s="210"/>
      <c r="L314" s="216"/>
      <c r="M314" s="217"/>
      <c r="N314" s="218"/>
      <c r="O314" s="218"/>
      <c r="P314" s="218"/>
      <c r="Q314" s="218"/>
      <c r="R314" s="218"/>
      <c r="S314" s="218"/>
      <c r="T314" s="219"/>
      <c r="AT314" s="220" t="s">
        <v>139</v>
      </c>
      <c r="AU314" s="220" t="s">
        <v>137</v>
      </c>
      <c r="AV314" s="13" t="s">
        <v>137</v>
      </c>
      <c r="AW314" s="13" t="s">
        <v>4</v>
      </c>
      <c r="AX314" s="13" t="s">
        <v>82</v>
      </c>
      <c r="AY314" s="220" t="s">
        <v>130</v>
      </c>
    </row>
    <row r="315" spans="1:65" s="2" customFormat="1" ht="37.9" customHeight="1">
      <c r="A315" s="34"/>
      <c r="B315" s="35"/>
      <c r="C315" s="195" t="s">
        <v>467</v>
      </c>
      <c r="D315" s="195" t="s">
        <v>132</v>
      </c>
      <c r="E315" s="196" t="s">
        <v>468</v>
      </c>
      <c r="F315" s="197" t="s">
        <v>469</v>
      </c>
      <c r="G315" s="198" t="s">
        <v>135</v>
      </c>
      <c r="H315" s="199">
        <v>10</v>
      </c>
      <c r="I315" s="200"/>
      <c r="J315" s="199">
        <f>ROUND(I315*H315,3)</f>
        <v>0</v>
      </c>
      <c r="K315" s="201"/>
      <c r="L315" s="39"/>
      <c r="M315" s="202" t="s">
        <v>1</v>
      </c>
      <c r="N315" s="203" t="s">
        <v>40</v>
      </c>
      <c r="O315" s="75"/>
      <c r="P315" s="204">
        <f>O315*H315</f>
        <v>0</v>
      </c>
      <c r="Q315" s="204">
        <v>0</v>
      </c>
      <c r="R315" s="204">
        <f>Q315*H315</f>
        <v>0</v>
      </c>
      <c r="S315" s="204">
        <v>0</v>
      </c>
      <c r="T315" s="205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06" t="s">
        <v>228</v>
      </c>
      <c r="AT315" s="206" t="s">
        <v>132</v>
      </c>
      <c r="AU315" s="206" t="s">
        <v>137</v>
      </c>
      <c r="AY315" s="17" t="s">
        <v>130</v>
      </c>
      <c r="BE315" s="207">
        <f>IF(N315="základná",J315,0)</f>
        <v>0</v>
      </c>
      <c r="BF315" s="207">
        <f>IF(N315="znížená",J315,0)</f>
        <v>0</v>
      </c>
      <c r="BG315" s="207">
        <f>IF(N315="zákl. prenesená",J315,0)</f>
        <v>0</v>
      </c>
      <c r="BH315" s="207">
        <f>IF(N315="zníž. prenesená",J315,0)</f>
        <v>0</v>
      </c>
      <c r="BI315" s="207">
        <f>IF(N315="nulová",J315,0)</f>
        <v>0</v>
      </c>
      <c r="BJ315" s="17" t="s">
        <v>137</v>
      </c>
      <c r="BK315" s="208">
        <f>ROUND(I315*H315,3)</f>
        <v>0</v>
      </c>
      <c r="BL315" s="17" t="s">
        <v>228</v>
      </c>
      <c r="BM315" s="206" t="s">
        <v>470</v>
      </c>
    </row>
    <row r="316" spans="1:65" s="2" customFormat="1" ht="21.75" customHeight="1">
      <c r="A316" s="34"/>
      <c r="B316" s="35"/>
      <c r="C316" s="242" t="s">
        <v>471</v>
      </c>
      <c r="D316" s="242" t="s">
        <v>178</v>
      </c>
      <c r="E316" s="243" t="s">
        <v>472</v>
      </c>
      <c r="F316" s="244" t="s">
        <v>473</v>
      </c>
      <c r="G316" s="245" t="s">
        <v>474</v>
      </c>
      <c r="H316" s="246">
        <v>400</v>
      </c>
      <c r="I316" s="247"/>
      <c r="J316" s="246">
        <f>ROUND(I316*H316,3)</f>
        <v>0</v>
      </c>
      <c r="K316" s="248"/>
      <c r="L316" s="249"/>
      <c r="M316" s="250" t="s">
        <v>1</v>
      </c>
      <c r="N316" s="251" t="s">
        <v>40</v>
      </c>
      <c r="O316" s="75"/>
      <c r="P316" s="204">
        <f>O316*H316</f>
        <v>0</v>
      </c>
      <c r="Q316" s="204">
        <v>1E-3</v>
      </c>
      <c r="R316" s="204">
        <f>Q316*H316</f>
        <v>0.4</v>
      </c>
      <c r="S316" s="204">
        <v>0</v>
      </c>
      <c r="T316" s="205">
        <f>S316*H316</f>
        <v>0</v>
      </c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R316" s="206" t="s">
        <v>316</v>
      </c>
      <c r="AT316" s="206" t="s">
        <v>178</v>
      </c>
      <c r="AU316" s="206" t="s">
        <v>137</v>
      </c>
      <c r="AY316" s="17" t="s">
        <v>130</v>
      </c>
      <c r="BE316" s="207">
        <f>IF(N316="základná",J316,0)</f>
        <v>0</v>
      </c>
      <c r="BF316" s="207">
        <f>IF(N316="znížená",J316,0)</f>
        <v>0</v>
      </c>
      <c r="BG316" s="207">
        <f>IF(N316="zákl. prenesená",J316,0)</f>
        <v>0</v>
      </c>
      <c r="BH316" s="207">
        <f>IF(N316="zníž. prenesená",J316,0)</f>
        <v>0</v>
      </c>
      <c r="BI316" s="207">
        <f>IF(N316="nulová",J316,0)</f>
        <v>0</v>
      </c>
      <c r="BJ316" s="17" t="s">
        <v>137</v>
      </c>
      <c r="BK316" s="208">
        <f>ROUND(I316*H316,3)</f>
        <v>0</v>
      </c>
      <c r="BL316" s="17" t="s">
        <v>228</v>
      </c>
      <c r="BM316" s="206" t="s">
        <v>475</v>
      </c>
    </row>
    <row r="317" spans="1:65" s="13" customFormat="1">
      <c r="B317" s="209"/>
      <c r="C317" s="210"/>
      <c r="D317" s="211" t="s">
        <v>139</v>
      </c>
      <c r="E317" s="210"/>
      <c r="F317" s="213" t="s">
        <v>476</v>
      </c>
      <c r="G317" s="210"/>
      <c r="H317" s="214">
        <v>400</v>
      </c>
      <c r="I317" s="215"/>
      <c r="J317" s="210"/>
      <c r="K317" s="210"/>
      <c r="L317" s="216"/>
      <c r="M317" s="217"/>
      <c r="N317" s="218"/>
      <c r="O317" s="218"/>
      <c r="P317" s="218"/>
      <c r="Q317" s="218"/>
      <c r="R317" s="218"/>
      <c r="S317" s="218"/>
      <c r="T317" s="219"/>
      <c r="AT317" s="220" t="s">
        <v>139</v>
      </c>
      <c r="AU317" s="220" t="s">
        <v>137</v>
      </c>
      <c r="AV317" s="13" t="s">
        <v>137</v>
      </c>
      <c r="AW317" s="13" t="s">
        <v>4</v>
      </c>
      <c r="AX317" s="13" t="s">
        <v>82</v>
      </c>
      <c r="AY317" s="220" t="s">
        <v>130</v>
      </c>
    </row>
    <row r="318" spans="1:65" s="2" customFormat="1" ht="24.2" customHeight="1">
      <c r="A318" s="34"/>
      <c r="B318" s="35"/>
      <c r="C318" s="195" t="s">
        <v>477</v>
      </c>
      <c r="D318" s="195" t="s">
        <v>132</v>
      </c>
      <c r="E318" s="196" t="s">
        <v>478</v>
      </c>
      <c r="F318" s="197" t="s">
        <v>479</v>
      </c>
      <c r="G318" s="198" t="s">
        <v>454</v>
      </c>
      <c r="H318" s="200"/>
      <c r="I318" s="200"/>
      <c r="J318" s="199">
        <f>ROUND(I318*H318,3)</f>
        <v>0</v>
      </c>
      <c r="K318" s="201"/>
      <c r="L318" s="39"/>
      <c r="M318" s="202" t="s">
        <v>1</v>
      </c>
      <c r="N318" s="203" t="s">
        <v>40</v>
      </c>
      <c r="O318" s="75"/>
      <c r="P318" s="204">
        <f>O318*H318</f>
        <v>0</v>
      </c>
      <c r="Q318" s="204">
        <v>0</v>
      </c>
      <c r="R318" s="204">
        <f>Q318*H318</f>
        <v>0</v>
      </c>
      <c r="S318" s="204">
        <v>0</v>
      </c>
      <c r="T318" s="205">
        <f>S318*H318</f>
        <v>0</v>
      </c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  <c r="AR318" s="206" t="s">
        <v>228</v>
      </c>
      <c r="AT318" s="206" t="s">
        <v>132</v>
      </c>
      <c r="AU318" s="206" t="s">
        <v>137</v>
      </c>
      <c r="AY318" s="17" t="s">
        <v>130</v>
      </c>
      <c r="BE318" s="207">
        <f>IF(N318="základná",J318,0)</f>
        <v>0</v>
      </c>
      <c r="BF318" s="207">
        <f>IF(N318="znížená",J318,0)</f>
        <v>0</v>
      </c>
      <c r="BG318" s="207">
        <f>IF(N318="zákl. prenesená",J318,0)</f>
        <v>0</v>
      </c>
      <c r="BH318" s="207">
        <f>IF(N318="zníž. prenesená",J318,0)</f>
        <v>0</v>
      </c>
      <c r="BI318" s="207">
        <f>IF(N318="nulová",J318,0)</f>
        <v>0</v>
      </c>
      <c r="BJ318" s="17" t="s">
        <v>137</v>
      </c>
      <c r="BK318" s="208">
        <f>ROUND(I318*H318,3)</f>
        <v>0</v>
      </c>
      <c r="BL318" s="17" t="s">
        <v>228</v>
      </c>
      <c r="BM318" s="206" t="s">
        <v>480</v>
      </c>
    </row>
    <row r="319" spans="1:65" s="12" customFormat="1" ht="22.9" customHeight="1">
      <c r="B319" s="179"/>
      <c r="C319" s="180"/>
      <c r="D319" s="181" t="s">
        <v>73</v>
      </c>
      <c r="E319" s="193" t="s">
        <v>481</v>
      </c>
      <c r="F319" s="193" t="s">
        <v>482</v>
      </c>
      <c r="G319" s="180"/>
      <c r="H319" s="180"/>
      <c r="I319" s="183"/>
      <c r="J319" s="194">
        <f>BK319</f>
        <v>0</v>
      </c>
      <c r="K319" s="180"/>
      <c r="L319" s="185"/>
      <c r="M319" s="186"/>
      <c r="N319" s="187"/>
      <c r="O319" s="187"/>
      <c r="P319" s="188">
        <f>SUM(P320:P329)</f>
        <v>0</v>
      </c>
      <c r="Q319" s="187"/>
      <c r="R319" s="188">
        <f>SUM(R320:R329)</f>
        <v>3.82403</v>
      </c>
      <c r="S319" s="187"/>
      <c r="T319" s="189">
        <f>SUM(T320:T329)</f>
        <v>0</v>
      </c>
      <c r="AR319" s="190" t="s">
        <v>137</v>
      </c>
      <c r="AT319" s="191" t="s">
        <v>73</v>
      </c>
      <c r="AU319" s="191" t="s">
        <v>82</v>
      </c>
      <c r="AY319" s="190" t="s">
        <v>130</v>
      </c>
      <c r="BK319" s="192">
        <f>SUM(BK320:BK329)</f>
        <v>0</v>
      </c>
    </row>
    <row r="320" spans="1:65" s="2" customFormat="1" ht="24.2" customHeight="1">
      <c r="A320" s="34"/>
      <c r="B320" s="35"/>
      <c r="C320" s="195" t="s">
        <v>483</v>
      </c>
      <c r="D320" s="195" t="s">
        <v>132</v>
      </c>
      <c r="E320" s="196" t="s">
        <v>484</v>
      </c>
      <c r="F320" s="197" t="s">
        <v>485</v>
      </c>
      <c r="G320" s="198" t="s">
        <v>474</v>
      </c>
      <c r="H320" s="199">
        <v>650</v>
      </c>
      <c r="I320" s="200"/>
      <c r="J320" s="199">
        <f>ROUND(I320*H320,3)</f>
        <v>0</v>
      </c>
      <c r="K320" s="201"/>
      <c r="L320" s="39"/>
      <c r="M320" s="202" t="s">
        <v>1</v>
      </c>
      <c r="N320" s="203" t="s">
        <v>40</v>
      </c>
      <c r="O320" s="75"/>
      <c r="P320" s="204">
        <f>O320*H320</f>
        <v>0</v>
      </c>
      <c r="Q320" s="204">
        <v>5.0000000000000002E-5</v>
      </c>
      <c r="R320" s="204">
        <f>Q320*H320</f>
        <v>3.2500000000000001E-2</v>
      </c>
      <c r="S320" s="204">
        <v>0</v>
      </c>
      <c r="T320" s="205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06" t="s">
        <v>228</v>
      </c>
      <c r="AT320" s="206" t="s">
        <v>132</v>
      </c>
      <c r="AU320" s="206" t="s">
        <v>137</v>
      </c>
      <c r="AY320" s="17" t="s">
        <v>130</v>
      </c>
      <c r="BE320" s="207">
        <f>IF(N320="základná",J320,0)</f>
        <v>0</v>
      </c>
      <c r="BF320" s="207">
        <f>IF(N320="znížená",J320,0)</f>
        <v>0</v>
      </c>
      <c r="BG320" s="207">
        <f>IF(N320="zákl. prenesená",J320,0)</f>
        <v>0</v>
      </c>
      <c r="BH320" s="207">
        <f>IF(N320="zníž. prenesená",J320,0)</f>
        <v>0</v>
      </c>
      <c r="BI320" s="207">
        <f>IF(N320="nulová",J320,0)</f>
        <v>0</v>
      </c>
      <c r="BJ320" s="17" t="s">
        <v>137</v>
      </c>
      <c r="BK320" s="208">
        <f>ROUND(I320*H320,3)</f>
        <v>0</v>
      </c>
      <c r="BL320" s="17" t="s">
        <v>228</v>
      </c>
      <c r="BM320" s="206" t="s">
        <v>486</v>
      </c>
    </row>
    <row r="321" spans="1:65" s="2" customFormat="1" ht="33" customHeight="1">
      <c r="A321" s="34"/>
      <c r="B321" s="35"/>
      <c r="C321" s="242" t="s">
        <v>487</v>
      </c>
      <c r="D321" s="242" t="s">
        <v>178</v>
      </c>
      <c r="E321" s="243" t="s">
        <v>488</v>
      </c>
      <c r="F321" s="244" t="s">
        <v>489</v>
      </c>
      <c r="G321" s="245" t="s">
        <v>167</v>
      </c>
      <c r="H321" s="246">
        <v>0.67</v>
      </c>
      <c r="I321" s="247"/>
      <c r="J321" s="246">
        <f>ROUND(I321*H321,3)</f>
        <v>0</v>
      </c>
      <c r="K321" s="248"/>
      <c r="L321" s="249"/>
      <c r="M321" s="250" t="s">
        <v>1</v>
      </c>
      <c r="N321" s="251" t="s">
        <v>40</v>
      </c>
      <c r="O321" s="75"/>
      <c r="P321" s="204">
        <f>O321*H321</f>
        <v>0</v>
      </c>
      <c r="Q321" s="204">
        <v>1</v>
      </c>
      <c r="R321" s="204">
        <f>Q321*H321</f>
        <v>0.67</v>
      </c>
      <c r="S321" s="204">
        <v>0</v>
      </c>
      <c r="T321" s="205">
        <f>S321*H321</f>
        <v>0</v>
      </c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  <c r="AR321" s="206" t="s">
        <v>316</v>
      </c>
      <c r="AT321" s="206" t="s">
        <v>178</v>
      </c>
      <c r="AU321" s="206" t="s">
        <v>137</v>
      </c>
      <c r="AY321" s="17" t="s">
        <v>130</v>
      </c>
      <c r="BE321" s="207">
        <f>IF(N321="základná",J321,0)</f>
        <v>0</v>
      </c>
      <c r="BF321" s="207">
        <f>IF(N321="znížená",J321,0)</f>
        <v>0</v>
      </c>
      <c r="BG321" s="207">
        <f>IF(N321="zákl. prenesená",J321,0)</f>
        <v>0</v>
      </c>
      <c r="BH321" s="207">
        <f>IF(N321="zníž. prenesená",J321,0)</f>
        <v>0</v>
      </c>
      <c r="BI321" s="207">
        <f>IF(N321="nulová",J321,0)</f>
        <v>0</v>
      </c>
      <c r="BJ321" s="17" t="s">
        <v>137</v>
      </c>
      <c r="BK321" s="208">
        <f>ROUND(I321*H321,3)</f>
        <v>0</v>
      </c>
      <c r="BL321" s="17" t="s">
        <v>228</v>
      </c>
      <c r="BM321" s="206" t="s">
        <v>490</v>
      </c>
    </row>
    <row r="322" spans="1:65" s="13" customFormat="1">
      <c r="B322" s="209"/>
      <c r="C322" s="210"/>
      <c r="D322" s="211" t="s">
        <v>139</v>
      </c>
      <c r="E322" s="210"/>
      <c r="F322" s="213" t="s">
        <v>491</v>
      </c>
      <c r="G322" s="210"/>
      <c r="H322" s="214">
        <v>0.67</v>
      </c>
      <c r="I322" s="215"/>
      <c r="J322" s="210"/>
      <c r="K322" s="210"/>
      <c r="L322" s="216"/>
      <c r="M322" s="217"/>
      <c r="N322" s="218"/>
      <c r="O322" s="218"/>
      <c r="P322" s="218"/>
      <c r="Q322" s="218"/>
      <c r="R322" s="218"/>
      <c r="S322" s="218"/>
      <c r="T322" s="219"/>
      <c r="AT322" s="220" t="s">
        <v>139</v>
      </c>
      <c r="AU322" s="220" t="s">
        <v>137</v>
      </c>
      <c r="AV322" s="13" t="s">
        <v>137</v>
      </c>
      <c r="AW322" s="13" t="s">
        <v>4</v>
      </c>
      <c r="AX322" s="13" t="s">
        <v>82</v>
      </c>
      <c r="AY322" s="220" t="s">
        <v>130</v>
      </c>
    </row>
    <row r="323" spans="1:65" s="2" customFormat="1" ht="37.9" customHeight="1">
      <c r="A323" s="34"/>
      <c r="B323" s="35"/>
      <c r="C323" s="195" t="s">
        <v>492</v>
      </c>
      <c r="D323" s="195" t="s">
        <v>132</v>
      </c>
      <c r="E323" s="196" t="s">
        <v>493</v>
      </c>
      <c r="F323" s="197" t="s">
        <v>494</v>
      </c>
      <c r="G323" s="198" t="s">
        <v>222</v>
      </c>
      <c r="H323" s="199">
        <v>2</v>
      </c>
      <c r="I323" s="200"/>
      <c r="J323" s="199">
        <f t="shared" ref="J323:J329" si="0">ROUND(I323*H323,3)</f>
        <v>0</v>
      </c>
      <c r="K323" s="201"/>
      <c r="L323" s="39"/>
      <c r="M323" s="202" t="s">
        <v>1</v>
      </c>
      <c r="N323" s="203" t="s">
        <v>40</v>
      </c>
      <c r="O323" s="75"/>
      <c r="P323" s="204">
        <f t="shared" ref="P323:P329" si="1">O323*H323</f>
        <v>0</v>
      </c>
      <c r="Q323" s="204">
        <v>0</v>
      </c>
      <c r="R323" s="204">
        <f t="shared" ref="R323:R329" si="2">Q323*H323</f>
        <v>0</v>
      </c>
      <c r="S323" s="204">
        <v>0</v>
      </c>
      <c r="T323" s="205">
        <f t="shared" ref="T323:T329" si="3">S323*H323</f>
        <v>0</v>
      </c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  <c r="AR323" s="206" t="s">
        <v>228</v>
      </c>
      <c r="AT323" s="206" t="s">
        <v>132</v>
      </c>
      <c r="AU323" s="206" t="s">
        <v>137</v>
      </c>
      <c r="AY323" s="17" t="s">
        <v>130</v>
      </c>
      <c r="BE323" s="207">
        <f t="shared" ref="BE323:BE329" si="4">IF(N323="základná",J323,0)</f>
        <v>0</v>
      </c>
      <c r="BF323" s="207">
        <f t="shared" ref="BF323:BF329" si="5">IF(N323="znížená",J323,0)</f>
        <v>0</v>
      </c>
      <c r="BG323" s="207">
        <f t="shared" ref="BG323:BG329" si="6">IF(N323="zákl. prenesená",J323,0)</f>
        <v>0</v>
      </c>
      <c r="BH323" s="207">
        <f t="shared" ref="BH323:BH329" si="7">IF(N323="zníž. prenesená",J323,0)</f>
        <v>0</v>
      </c>
      <c r="BI323" s="207">
        <f t="shared" ref="BI323:BI329" si="8">IF(N323="nulová",J323,0)</f>
        <v>0</v>
      </c>
      <c r="BJ323" s="17" t="s">
        <v>137</v>
      </c>
      <c r="BK323" s="208">
        <f t="shared" ref="BK323:BK329" si="9">ROUND(I323*H323,3)</f>
        <v>0</v>
      </c>
      <c r="BL323" s="17" t="s">
        <v>228</v>
      </c>
      <c r="BM323" s="206" t="s">
        <v>495</v>
      </c>
    </row>
    <row r="324" spans="1:65" s="2" customFormat="1" ht="49.15" customHeight="1">
      <c r="A324" s="34"/>
      <c r="B324" s="35"/>
      <c r="C324" s="242" t="s">
        <v>496</v>
      </c>
      <c r="D324" s="242" t="s">
        <v>178</v>
      </c>
      <c r="E324" s="243" t="s">
        <v>497</v>
      </c>
      <c r="F324" s="244" t="s">
        <v>498</v>
      </c>
      <c r="G324" s="245" t="s">
        <v>365</v>
      </c>
      <c r="H324" s="246">
        <v>10</v>
      </c>
      <c r="I324" s="247"/>
      <c r="J324" s="246">
        <f t="shared" si="0"/>
        <v>0</v>
      </c>
      <c r="K324" s="248"/>
      <c r="L324" s="249"/>
      <c r="M324" s="250" t="s">
        <v>1</v>
      </c>
      <c r="N324" s="251" t="s">
        <v>40</v>
      </c>
      <c r="O324" s="75"/>
      <c r="P324" s="204">
        <f t="shared" si="1"/>
        <v>0</v>
      </c>
      <c r="Q324" s="204">
        <v>5.8999999999999999E-3</v>
      </c>
      <c r="R324" s="204">
        <f t="shared" si="2"/>
        <v>5.8999999999999997E-2</v>
      </c>
      <c r="S324" s="204">
        <v>0</v>
      </c>
      <c r="T324" s="205">
        <f t="shared" si="3"/>
        <v>0</v>
      </c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  <c r="AR324" s="206" t="s">
        <v>316</v>
      </c>
      <c r="AT324" s="206" t="s">
        <v>178</v>
      </c>
      <c r="AU324" s="206" t="s">
        <v>137</v>
      </c>
      <c r="AY324" s="17" t="s">
        <v>130</v>
      </c>
      <c r="BE324" s="207">
        <f t="shared" si="4"/>
        <v>0</v>
      </c>
      <c r="BF324" s="207">
        <f t="shared" si="5"/>
        <v>0</v>
      </c>
      <c r="BG324" s="207">
        <f t="shared" si="6"/>
        <v>0</v>
      </c>
      <c r="BH324" s="207">
        <f t="shared" si="7"/>
        <v>0</v>
      </c>
      <c r="BI324" s="207">
        <f t="shared" si="8"/>
        <v>0</v>
      </c>
      <c r="BJ324" s="17" t="s">
        <v>137</v>
      </c>
      <c r="BK324" s="208">
        <f t="shared" si="9"/>
        <v>0</v>
      </c>
      <c r="BL324" s="17" t="s">
        <v>228</v>
      </c>
      <c r="BM324" s="206" t="s">
        <v>499</v>
      </c>
    </row>
    <row r="325" spans="1:65" s="2" customFormat="1" ht="24.2" customHeight="1">
      <c r="A325" s="34"/>
      <c r="B325" s="35"/>
      <c r="C325" s="195" t="s">
        <v>500</v>
      </c>
      <c r="D325" s="195" t="s">
        <v>132</v>
      </c>
      <c r="E325" s="196" t="s">
        <v>501</v>
      </c>
      <c r="F325" s="197" t="s">
        <v>502</v>
      </c>
      <c r="G325" s="198" t="s">
        <v>365</v>
      </c>
      <c r="H325" s="199">
        <v>2</v>
      </c>
      <c r="I325" s="200"/>
      <c r="J325" s="199">
        <f t="shared" si="0"/>
        <v>0</v>
      </c>
      <c r="K325" s="201"/>
      <c r="L325" s="39"/>
      <c r="M325" s="202" t="s">
        <v>1</v>
      </c>
      <c r="N325" s="203" t="s">
        <v>40</v>
      </c>
      <c r="O325" s="75"/>
      <c r="P325" s="204">
        <f t="shared" si="1"/>
        <v>0</v>
      </c>
      <c r="Q325" s="204">
        <v>8.3000000000000001E-4</v>
      </c>
      <c r="R325" s="204">
        <f t="shared" si="2"/>
        <v>1.66E-3</v>
      </c>
      <c r="S325" s="204">
        <v>0</v>
      </c>
      <c r="T325" s="205">
        <f t="shared" si="3"/>
        <v>0</v>
      </c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  <c r="AR325" s="206" t="s">
        <v>228</v>
      </c>
      <c r="AT325" s="206" t="s">
        <v>132</v>
      </c>
      <c r="AU325" s="206" t="s">
        <v>137</v>
      </c>
      <c r="AY325" s="17" t="s">
        <v>130</v>
      </c>
      <c r="BE325" s="207">
        <f t="shared" si="4"/>
        <v>0</v>
      </c>
      <c r="BF325" s="207">
        <f t="shared" si="5"/>
        <v>0</v>
      </c>
      <c r="BG325" s="207">
        <f t="shared" si="6"/>
        <v>0</v>
      </c>
      <c r="BH325" s="207">
        <f t="shared" si="7"/>
        <v>0</v>
      </c>
      <c r="BI325" s="207">
        <f t="shared" si="8"/>
        <v>0</v>
      </c>
      <c r="BJ325" s="17" t="s">
        <v>137</v>
      </c>
      <c r="BK325" s="208">
        <f t="shared" si="9"/>
        <v>0</v>
      </c>
      <c r="BL325" s="17" t="s">
        <v>228</v>
      </c>
      <c r="BM325" s="206" t="s">
        <v>503</v>
      </c>
    </row>
    <row r="326" spans="1:65" s="2" customFormat="1" ht="21.75" customHeight="1">
      <c r="A326" s="34"/>
      <c r="B326" s="35"/>
      <c r="C326" s="242" t="s">
        <v>504</v>
      </c>
      <c r="D326" s="242" t="s">
        <v>178</v>
      </c>
      <c r="E326" s="243" t="s">
        <v>505</v>
      </c>
      <c r="F326" s="244" t="s">
        <v>506</v>
      </c>
      <c r="G326" s="245" t="s">
        <v>365</v>
      </c>
      <c r="H326" s="246">
        <v>2</v>
      </c>
      <c r="I326" s="247"/>
      <c r="J326" s="246">
        <f t="shared" si="0"/>
        <v>0</v>
      </c>
      <c r="K326" s="248"/>
      <c r="L326" s="249"/>
      <c r="M326" s="250" t="s">
        <v>1</v>
      </c>
      <c r="N326" s="251" t="s">
        <v>40</v>
      </c>
      <c r="O326" s="75"/>
      <c r="P326" s="204">
        <f t="shared" si="1"/>
        <v>0</v>
      </c>
      <c r="Q326" s="204">
        <v>1.02</v>
      </c>
      <c r="R326" s="204">
        <f t="shared" si="2"/>
        <v>2.04</v>
      </c>
      <c r="S326" s="204">
        <v>0</v>
      </c>
      <c r="T326" s="205">
        <f t="shared" si="3"/>
        <v>0</v>
      </c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R326" s="206" t="s">
        <v>316</v>
      </c>
      <c r="AT326" s="206" t="s">
        <v>178</v>
      </c>
      <c r="AU326" s="206" t="s">
        <v>137</v>
      </c>
      <c r="AY326" s="17" t="s">
        <v>130</v>
      </c>
      <c r="BE326" s="207">
        <f t="shared" si="4"/>
        <v>0</v>
      </c>
      <c r="BF326" s="207">
        <f t="shared" si="5"/>
        <v>0</v>
      </c>
      <c r="BG326" s="207">
        <f t="shared" si="6"/>
        <v>0</v>
      </c>
      <c r="BH326" s="207">
        <f t="shared" si="7"/>
        <v>0</v>
      </c>
      <c r="BI326" s="207">
        <f t="shared" si="8"/>
        <v>0</v>
      </c>
      <c r="BJ326" s="17" t="s">
        <v>137</v>
      </c>
      <c r="BK326" s="208">
        <f t="shared" si="9"/>
        <v>0</v>
      </c>
      <c r="BL326" s="17" t="s">
        <v>228</v>
      </c>
      <c r="BM326" s="206" t="s">
        <v>507</v>
      </c>
    </row>
    <row r="327" spans="1:65" s="2" customFormat="1" ht="24.2" customHeight="1">
      <c r="A327" s="34"/>
      <c r="B327" s="35"/>
      <c r="C327" s="195" t="s">
        <v>508</v>
      </c>
      <c r="D327" s="195" t="s">
        <v>132</v>
      </c>
      <c r="E327" s="196" t="s">
        <v>509</v>
      </c>
      <c r="F327" s="197" t="s">
        <v>510</v>
      </c>
      <c r="G327" s="198" t="s">
        <v>365</v>
      </c>
      <c r="H327" s="199">
        <v>1</v>
      </c>
      <c r="I327" s="200"/>
      <c r="J327" s="199">
        <f t="shared" si="0"/>
        <v>0</v>
      </c>
      <c r="K327" s="201"/>
      <c r="L327" s="39"/>
      <c r="M327" s="202" t="s">
        <v>1</v>
      </c>
      <c r="N327" s="203" t="s">
        <v>40</v>
      </c>
      <c r="O327" s="75"/>
      <c r="P327" s="204">
        <f t="shared" si="1"/>
        <v>0</v>
      </c>
      <c r="Q327" s="204">
        <v>8.7000000000000001E-4</v>
      </c>
      <c r="R327" s="204">
        <f t="shared" si="2"/>
        <v>8.7000000000000001E-4</v>
      </c>
      <c r="S327" s="204">
        <v>0</v>
      </c>
      <c r="T327" s="205">
        <f t="shared" si="3"/>
        <v>0</v>
      </c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R327" s="206" t="s">
        <v>228</v>
      </c>
      <c r="AT327" s="206" t="s">
        <v>132</v>
      </c>
      <c r="AU327" s="206" t="s">
        <v>137</v>
      </c>
      <c r="AY327" s="17" t="s">
        <v>130</v>
      </c>
      <c r="BE327" s="207">
        <f t="shared" si="4"/>
        <v>0</v>
      </c>
      <c r="BF327" s="207">
        <f t="shared" si="5"/>
        <v>0</v>
      </c>
      <c r="BG327" s="207">
        <f t="shared" si="6"/>
        <v>0</v>
      </c>
      <c r="BH327" s="207">
        <f t="shared" si="7"/>
        <v>0</v>
      </c>
      <c r="BI327" s="207">
        <f t="shared" si="8"/>
        <v>0</v>
      </c>
      <c r="BJ327" s="17" t="s">
        <v>137</v>
      </c>
      <c r="BK327" s="208">
        <f t="shared" si="9"/>
        <v>0</v>
      </c>
      <c r="BL327" s="17" t="s">
        <v>228</v>
      </c>
      <c r="BM327" s="206" t="s">
        <v>511</v>
      </c>
    </row>
    <row r="328" spans="1:65" s="2" customFormat="1" ht="21.75" customHeight="1">
      <c r="A328" s="34"/>
      <c r="B328" s="35"/>
      <c r="C328" s="242" t="s">
        <v>512</v>
      </c>
      <c r="D328" s="242" t="s">
        <v>178</v>
      </c>
      <c r="E328" s="243" t="s">
        <v>513</v>
      </c>
      <c r="F328" s="244" t="s">
        <v>506</v>
      </c>
      <c r="G328" s="245" t="s">
        <v>365</v>
      </c>
      <c r="H328" s="246">
        <v>1</v>
      </c>
      <c r="I328" s="247"/>
      <c r="J328" s="246">
        <f t="shared" si="0"/>
        <v>0</v>
      </c>
      <c r="K328" s="248"/>
      <c r="L328" s="249"/>
      <c r="M328" s="250" t="s">
        <v>1</v>
      </c>
      <c r="N328" s="251" t="s">
        <v>40</v>
      </c>
      <c r="O328" s="75"/>
      <c r="P328" s="204">
        <f t="shared" si="1"/>
        <v>0</v>
      </c>
      <c r="Q328" s="204">
        <v>1.02</v>
      </c>
      <c r="R328" s="204">
        <f t="shared" si="2"/>
        <v>1.02</v>
      </c>
      <c r="S328" s="204">
        <v>0</v>
      </c>
      <c r="T328" s="205">
        <f t="shared" si="3"/>
        <v>0</v>
      </c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  <c r="AR328" s="206" t="s">
        <v>316</v>
      </c>
      <c r="AT328" s="206" t="s">
        <v>178</v>
      </c>
      <c r="AU328" s="206" t="s">
        <v>137</v>
      </c>
      <c r="AY328" s="17" t="s">
        <v>130</v>
      </c>
      <c r="BE328" s="207">
        <f t="shared" si="4"/>
        <v>0</v>
      </c>
      <c r="BF328" s="207">
        <f t="shared" si="5"/>
        <v>0</v>
      </c>
      <c r="BG328" s="207">
        <f t="shared" si="6"/>
        <v>0</v>
      </c>
      <c r="BH328" s="207">
        <f t="shared" si="7"/>
        <v>0</v>
      </c>
      <c r="BI328" s="207">
        <f t="shared" si="8"/>
        <v>0</v>
      </c>
      <c r="BJ328" s="17" t="s">
        <v>137</v>
      </c>
      <c r="BK328" s="208">
        <f t="shared" si="9"/>
        <v>0</v>
      </c>
      <c r="BL328" s="17" t="s">
        <v>228</v>
      </c>
      <c r="BM328" s="206" t="s">
        <v>514</v>
      </c>
    </row>
    <row r="329" spans="1:65" s="2" customFormat="1" ht="24.2" customHeight="1">
      <c r="A329" s="34"/>
      <c r="B329" s="35"/>
      <c r="C329" s="195" t="s">
        <v>515</v>
      </c>
      <c r="D329" s="195" t="s">
        <v>132</v>
      </c>
      <c r="E329" s="196" t="s">
        <v>516</v>
      </c>
      <c r="F329" s="197" t="s">
        <v>517</v>
      </c>
      <c r="G329" s="198" t="s">
        <v>454</v>
      </c>
      <c r="H329" s="200"/>
      <c r="I329" s="200"/>
      <c r="J329" s="199">
        <f t="shared" si="0"/>
        <v>0</v>
      </c>
      <c r="K329" s="201"/>
      <c r="L329" s="39"/>
      <c r="M329" s="202" t="s">
        <v>1</v>
      </c>
      <c r="N329" s="203" t="s">
        <v>40</v>
      </c>
      <c r="O329" s="75"/>
      <c r="P329" s="204">
        <f t="shared" si="1"/>
        <v>0</v>
      </c>
      <c r="Q329" s="204">
        <v>0</v>
      </c>
      <c r="R329" s="204">
        <f t="shared" si="2"/>
        <v>0</v>
      </c>
      <c r="S329" s="204">
        <v>0</v>
      </c>
      <c r="T329" s="205">
        <f t="shared" si="3"/>
        <v>0</v>
      </c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R329" s="206" t="s">
        <v>228</v>
      </c>
      <c r="AT329" s="206" t="s">
        <v>132</v>
      </c>
      <c r="AU329" s="206" t="s">
        <v>137</v>
      </c>
      <c r="AY329" s="17" t="s">
        <v>130</v>
      </c>
      <c r="BE329" s="207">
        <f t="shared" si="4"/>
        <v>0</v>
      </c>
      <c r="BF329" s="207">
        <f t="shared" si="5"/>
        <v>0</v>
      </c>
      <c r="BG329" s="207">
        <f t="shared" si="6"/>
        <v>0</v>
      </c>
      <c r="BH329" s="207">
        <f t="shared" si="7"/>
        <v>0</v>
      </c>
      <c r="BI329" s="207">
        <f t="shared" si="8"/>
        <v>0</v>
      </c>
      <c r="BJ329" s="17" t="s">
        <v>137</v>
      </c>
      <c r="BK329" s="208">
        <f t="shared" si="9"/>
        <v>0</v>
      </c>
      <c r="BL329" s="17" t="s">
        <v>228</v>
      </c>
      <c r="BM329" s="206" t="s">
        <v>518</v>
      </c>
    </row>
    <row r="330" spans="1:65" s="12" customFormat="1" ht="22.9" customHeight="1">
      <c r="B330" s="179"/>
      <c r="C330" s="180"/>
      <c r="D330" s="181" t="s">
        <v>73</v>
      </c>
      <c r="E330" s="193" t="s">
        <v>519</v>
      </c>
      <c r="F330" s="193" t="s">
        <v>520</v>
      </c>
      <c r="G330" s="180"/>
      <c r="H330" s="180"/>
      <c r="I330" s="183"/>
      <c r="J330" s="194">
        <f>BK330</f>
        <v>0</v>
      </c>
      <c r="K330" s="180"/>
      <c r="L330" s="185"/>
      <c r="M330" s="186"/>
      <c r="N330" s="187"/>
      <c r="O330" s="187"/>
      <c r="P330" s="188">
        <f>SUM(P331:P336)</f>
        <v>0</v>
      </c>
      <c r="Q330" s="187"/>
      <c r="R330" s="188">
        <f>SUM(R331:R336)</f>
        <v>5.9752800000000002E-2</v>
      </c>
      <c r="S330" s="187"/>
      <c r="T330" s="189">
        <f>SUM(T331:T336)</f>
        <v>0</v>
      </c>
      <c r="AR330" s="190" t="s">
        <v>137</v>
      </c>
      <c r="AT330" s="191" t="s">
        <v>73</v>
      </c>
      <c r="AU330" s="191" t="s">
        <v>82</v>
      </c>
      <c r="AY330" s="190" t="s">
        <v>130</v>
      </c>
      <c r="BK330" s="192">
        <f>SUM(BK331:BK336)</f>
        <v>0</v>
      </c>
    </row>
    <row r="331" spans="1:65" s="2" customFormat="1" ht="37.9" customHeight="1">
      <c r="A331" s="34"/>
      <c r="B331" s="35"/>
      <c r="C331" s="195" t="s">
        <v>521</v>
      </c>
      <c r="D331" s="195" t="s">
        <v>132</v>
      </c>
      <c r="E331" s="196" t="s">
        <v>522</v>
      </c>
      <c r="F331" s="197" t="s">
        <v>523</v>
      </c>
      <c r="G331" s="198" t="s">
        <v>222</v>
      </c>
      <c r="H331" s="199">
        <v>15</v>
      </c>
      <c r="I331" s="200"/>
      <c r="J331" s="199">
        <f>ROUND(I331*H331,3)</f>
        <v>0</v>
      </c>
      <c r="K331" s="201"/>
      <c r="L331" s="39"/>
      <c r="M331" s="202" t="s">
        <v>1</v>
      </c>
      <c r="N331" s="203" t="s">
        <v>40</v>
      </c>
      <c r="O331" s="75"/>
      <c r="P331" s="204">
        <f>O331*H331</f>
        <v>0</v>
      </c>
      <c r="Q331" s="204">
        <v>2.4000000000000001E-4</v>
      </c>
      <c r="R331" s="204">
        <f>Q331*H331</f>
        <v>3.5999999999999999E-3</v>
      </c>
      <c r="S331" s="204">
        <v>0</v>
      </c>
      <c r="T331" s="205">
        <f>S331*H331</f>
        <v>0</v>
      </c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  <c r="AR331" s="206" t="s">
        <v>228</v>
      </c>
      <c r="AT331" s="206" t="s">
        <v>132</v>
      </c>
      <c r="AU331" s="206" t="s">
        <v>137</v>
      </c>
      <c r="AY331" s="17" t="s">
        <v>130</v>
      </c>
      <c r="BE331" s="207">
        <f>IF(N331="základná",J331,0)</f>
        <v>0</v>
      </c>
      <c r="BF331" s="207">
        <f>IF(N331="znížená",J331,0)</f>
        <v>0</v>
      </c>
      <c r="BG331" s="207">
        <f>IF(N331="zákl. prenesená",J331,0)</f>
        <v>0</v>
      </c>
      <c r="BH331" s="207">
        <f>IF(N331="zníž. prenesená",J331,0)</f>
        <v>0</v>
      </c>
      <c r="BI331" s="207">
        <f>IF(N331="nulová",J331,0)</f>
        <v>0</v>
      </c>
      <c r="BJ331" s="17" t="s">
        <v>137</v>
      </c>
      <c r="BK331" s="208">
        <f>ROUND(I331*H331,3)</f>
        <v>0</v>
      </c>
      <c r="BL331" s="17" t="s">
        <v>228</v>
      </c>
      <c r="BM331" s="206" t="s">
        <v>524</v>
      </c>
    </row>
    <row r="332" spans="1:65" s="2" customFormat="1" ht="33" customHeight="1">
      <c r="A332" s="34"/>
      <c r="B332" s="35"/>
      <c r="C332" s="195" t="s">
        <v>525</v>
      </c>
      <c r="D332" s="195" t="s">
        <v>132</v>
      </c>
      <c r="E332" s="196" t="s">
        <v>526</v>
      </c>
      <c r="F332" s="197" t="s">
        <v>527</v>
      </c>
      <c r="G332" s="198" t="s">
        <v>222</v>
      </c>
      <c r="H332" s="199">
        <v>15</v>
      </c>
      <c r="I332" s="200"/>
      <c r="J332" s="199">
        <f>ROUND(I332*H332,3)</f>
        <v>0</v>
      </c>
      <c r="K332" s="201"/>
      <c r="L332" s="39"/>
      <c r="M332" s="202" t="s">
        <v>1</v>
      </c>
      <c r="N332" s="203" t="s">
        <v>40</v>
      </c>
      <c r="O332" s="75"/>
      <c r="P332" s="204">
        <f>O332*H332</f>
        <v>0</v>
      </c>
      <c r="Q332" s="204">
        <v>8.0000000000000007E-5</v>
      </c>
      <c r="R332" s="204">
        <f>Q332*H332</f>
        <v>1.2000000000000001E-3</v>
      </c>
      <c r="S332" s="204">
        <v>0</v>
      </c>
      <c r="T332" s="205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06" t="s">
        <v>228</v>
      </c>
      <c r="AT332" s="206" t="s">
        <v>132</v>
      </c>
      <c r="AU332" s="206" t="s">
        <v>137</v>
      </c>
      <c r="AY332" s="17" t="s">
        <v>130</v>
      </c>
      <c r="BE332" s="207">
        <f>IF(N332="základná",J332,0)</f>
        <v>0</v>
      </c>
      <c r="BF332" s="207">
        <f>IF(N332="znížená",J332,0)</f>
        <v>0</v>
      </c>
      <c r="BG332" s="207">
        <f>IF(N332="zákl. prenesená",J332,0)</f>
        <v>0</v>
      </c>
      <c r="BH332" s="207">
        <f>IF(N332="zníž. prenesená",J332,0)</f>
        <v>0</v>
      </c>
      <c r="BI332" s="207">
        <f>IF(N332="nulová",J332,0)</f>
        <v>0</v>
      </c>
      <c r="BJ332" s="17" t="s">
        <v>137</v>
      </c>
      <c r="BK332" s="208">
        <f>ROUND(I332*H332,3)</f>
        <v>0</v>
      </c>
      <c r="BL332" s="17" t="s">
        <v>228</v>
      </c>
      <c r="BM332" s="206" t="s">
        <v>528</v>
      </c>
    </row>
    <row r="333" spans="1:65" s="2" customFormat="1" ht="44.25" customHeight="1">
      <c r="A333" s="34"/>
      <c r="B333" s="35"/>
      <c r="C333" s="195" t="s">
        <v>529</v>
      </c>
      <c r="D333" s="195" t="s">
        <v>132</v>
      </c>
      <c r="E333" s="196" t="s">
        <v>530</v>
      </c>
      <c r="F333" s="197" t="s">
        <v>531</v>
      </c>
      <c r="G333" s="198" t="s">
        <v>222</v>
      </c>
      <c r="H333" s="199">
        <v>65.42</v>
      </c>
      <c r="I333" s="200"/>
      <c r="J333" s="199">
        <f>ROUND(I333*H333,3)</f>
        <v>0</v>
      </c>
      <c r="K333" s="201"/>
      <c r="L333" s="39"/>
      <c r="M333" s="202" t="s">
        <v>1</v>
      </c>
      <c r="N333" s="203" t="s">
        <v>40</v>
      </c>
      <c r="O333" s="75"/>
      <c r="P333" s="204">
        <f>O333*H333</f>
        <v>0</v>
      </c>
      <c r="Q333" s="204">
        <v>8.4000000000000003E-4</v>
      </c>
      <c r="R333" s="204">
        <f>Q333*H333</f>
        <v>5.4952800000000003E-2</v>
      </c>
      <c r="S333" s="204">
        <v>0</v>
      </c>
      <c r="T333" s="205">
        <f>S333*H333</f>
        <v>0</v>
      </c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R333" s="206" t="s">
        <v>228</v>
      </c>
      <c r="AT333" s="206" t="s">
        <v>132</v>
      </c>
      <c r="AU333" s="206" t="s">
        <v>137</v>
      </c>
      <c r="AY333" s="17" t="s">
        <v>130</v>
      </c>
      <c r="BE333" s="207">
        <f>IF(N333="základná",J333,0)</f>
        <v>0</v>
      </c>
      <c r="BF333" s="207">
        <f>IF(N333="znížená",J333,0)</f>
        <v>0</v>
      </c>
      <c r="BG333" s="207">
        <f>IF(N333="zákl. prenesená",J333,0)</f>
        <v>0</v>
      </c>
      <c r="BH333" s="207">
        <f>IF(N333="zníž. prenesená",J333,0)</f>
        <v>0</v>
      </c>
      <c r="BI333" s="207">
        <f>IF(N333="nulová",J333,0)</f>
        <v>0</v>
      </c>
      <c r="BJ333" s="17" t="s">
        <v>137</v>
      </c>
      <c r="BK333" s="208">
        <f>ROUND(I333*H333,3)</f>
        <v>0</v>
      </c>
      <c r="BL333" s="17" t="s">
        <v>228</v>
      </c>
      <c r="BM333" s="206" t="s">
        <v>532</v>
      </c>
    </row>
    <row r="334" spans="1:65" s="13" customFormat="1">
      <c r="B334" s="209"/>
      <c r="C334" s="210"/>
      <c r="D334" s="211" t="s">
        <v>139</v>
      </c>
      <c r="E334" s="212" t="s">
        <v>1</v>
      </c>
      <c r="F334" s="213" t="s">
        <v>296</v>
      </c>
      <c r="G334" s="210"/>
      <c r="H334" s="214">
        <v>50.12</v>
      </c>
      <c r="I334" s="215"/>
      <c r="J334" s="210"/>
      <c r="K334" s="210"/>
      <c r="L334" s="216"/>
      <c r="M334" s="217"/>
      <c r="N334" s="218"/>
      <c r="O334" s="218"/>
      <c r="P334" s="218"/>
      <c r="Q334" s="218"/>
      <c r="R334" s="218"/>
      <c r="S334" s="218"/>
      <c r="T334" s="219"/>
      <c r="AT334" s="220" t="s">
        <v>139</v>
      </c>
      <c r="AU334" s="220" t="s">
        <v>137</v>
      </c>
      <c r="AV334" s="13" t="s">
        <v>137</v>
      </c>
      <c r="AW334" s="13" t="s">
        <v>30</v>
      </c>
      <c r="AX334" s="13" t="s">
        <v>74</v>
      </c>
      <c r="AY334" s="220" t="s">
        <v>130</v>
      </c>
    </row>
    <row r="335" spans="1:65" s="13" customFormat="1">
      <c r="B335" s="209"/>
      <c r="C335" s="210"/>
      <c r="D335" s="211" t="s">
        <v>139</v>
      </c>
      <c r="E335" s="212" t="s">
        <v>1</v>
      </c>
      <c r="F335" s="213" t="s">
        <v>533</v>
      </c>
      <c r="G335" s="210"/>
      <c r="H335" s="214">
        <v>15.3</v>
      </c>
      <c r="I335" s="215"/>
      <c r="J335" s="210"/>
      <c r="K335" s="210"/>
      <c r="L335" s="216"/>
      <c r="M335" s="217"/>
      <c r="N335" s="218"/>
      <c r="O335" s="218"/>
      <c r="P335" s="218"/>
      <c r="Q335" s="218"/>
      <c r="R335" s="218"/>
      <c r="S335" s="218"/>
      <c r="T335" s="219"/>
      <c r="AT335" s="220" t="s">
        <v>139</v>
      </c>
      <c r="AU335" s="220" t="s">
        <v>137</v>
      </c>
      <c r="AV335" s="13" t="s">
        <v>137</v>
      </c>
      <c r="AW335" s="13" t="s">
        <v>30</v>
      </c>
      <c r="AX335" s="13" t="s">
        <v>74</v>
      </c>
      <c r="AY335" s="220" t="s">
        <v>130</v>
      </c>
    </row>
    <row r="336" spans="1:65" s="14" customFormat="1">
      <c r="B336" s="221"/>
      <c r="C336" s="222"/>
      <c r="D336" s="211" t="s">
        <v>139</v>
      </c>
      <c r="E336" s="223" t="s">
        <v>1</v>
      </c>
      <c r="F336" s="224" t="s">
        <v>142</v>
      </c>
      <c r="G336" s="222"/>
      <c r="H336" s="225">
        <v>65.42</v>
      </c>
      <c r="I336" s="226"/>
      <c r="J336" s="222"/>
      <c r="K336" s="222"/>
      <c r="L336" s="227"/>
      <c r="M336" s="228"/>
      <c r="N336" s="229"/>
      <c r="O336" s="229"/>
      <c r="P336" s="229"/>
      <c r="Q336" s="229"/>
      <c r="R336" s="229"/>
      <c r="S336" s="229"/>
      <c r="T336" s="230"/>
      <c r="AT336" s="231" t="s">
        <v>139</v>
      </c>
      <c r="AU336" s="231" t="s">
        <v>137</v>
      </c>
      <c r="AV336" s="14" t="s">
        <v>136</v>
      </c>
      <c r="AW336" s="14" t="s">
        <v>30</v>
      </c>
      <c r="AX336" s="14" t="s">
        <v>82</v>
      </c>
      <c r="AY336" s="231" t="s">
        <v>130</v>
      </c>
    </row>
    <row r="337" spans="1:65" s="12" customFormat="1" ht="22.9" customHeight="1">
      <c r="B337" s="179"/>
      <c r="C337" s="180"/>
      <c r="D337" s="181" t="s">
        <v>73</v>
      </c>
      <c r="E337" s="193" t="s">
        <v>534</v>
      </c>
      <c r="F337" s="193" t="s">
        <v>535</v>
      </c>
      <c r="G337" s="180"/>
      <c r="H337" s="180"/>
      <c r="I337" s="183"/>
      <c r="J337" s="194">
        <f>BK337</f>
        <v>0</v>
      </c>
      <c r="K337" s="180"/>
      <c r="L337" s="185"/>
      <c r="M337" s="186"/>
      <c r="N337" s="187"/>
      <c r="O337" s="187"/>
      <c r="P337" s="188">
        <f>SUM(P338:P340)</f>
        <v>0</v>
      </c>
      <c r="Q337" s="187"/>
      <c r="R337" s="188">
        <f>SUM(R338:R340)</f>
        <v>0.1153657</v>
      </c>
      <c r="S337" s="187"/>
      <c r="T337" s="189">
        <f>SUM(T338:T340)</f>
        <v>0</v>
      </c>
      <c r="AR337" s="190" t="s">
        <v>137</v>
      </c>
      <c r="AT337" s="191" t="s">
        <v>73</v>
      </c>
      <c r="AU337" s="191" t="s">
        <v>82</v>
      </c>
      <c r="AY337" s="190" t="s">
        <v>130</v>
      </c>
      <c r="BK337" s="192">
        <f>SUM(BK338:BK340)</f>
        <v>0</v>
      </c>
    </row>
    <row r="338" spans="1:65" s="2" customFormat="1" ht="37.9" customHeight="1">
      <c r="A338" s="34"/>
      <c r="B338" s="35"/>
      <c r="C338" s="195" t="s">
        <v>536</v>
      </c>
      <c r="D338" s="195" t="s">
        <v>132</v>
      </c>
      <c r="E338" s="196" t="s">
        <v>537</v>
      </c>
      <c r="F338" s="197" t="s">
        <v>538</v>
      </c>
      <c r="G338" s="198" t="s">
        <v>222</v>
      </c>
      <c r="H338" s="199">
        <v>501.59</v>
      </c>
      <c r="I338" s="200"/>
      <c r="J338" s="199">
        <f>ROUND(I338*H338,3)</f>
        <v>0</v>
      </c>
      <c r="K338" s="201"/>
      <c r="L338" s="39"/>
      <c r="M338" s="202" t="s">
        <v>1</v>
      </c>
      <c r="N338" s="203" t="s">
        <v>40</v>
      </c>
      <c r="O338" s="75"/>
      <c r="P338" s="204">
        <f>O338*H338</f>
        <v>0</v>
      </c>
      <c r="Q338" s="204">
        <v>2.3000000000000001E-4</v>
      </c>
      <c r="R338" s="204">
        <f>Q338*H338</f>
        <v>0.1153657</v>
      </c>
      <c r="S338" s="204">
        <v>0</v>
      </c>
      <c r="T338" s="205">
        <f>S338*H338</f>
        <v>0</v>
      </c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  <c r="AR338" s="206" t="s">
        <v>228</v>
      </c>
      <c r="AT338" s="206" t="s">
        <v>132</v>
      </c>
      <c r="AU338" s="206" t="s">
        <v>137</v>
      </c>
      <c r="AY338" s="17" t="s">
        <v>130</v>
      </c>
      <c r="BE338" s="207">
        <f>IF(N338="základná",J338,0)</f>
        <v>0</v>
      </c>
      <c r="BF338" s="207">
        <f>IF(N338="znížená",J338,0)</f>
        <v>0</v>
      </c>
      <c r="BG338" s="207">
        <f>IF(N338="zákl. prenesená",J338,0)</f>
        <v>0</v>
      </c>
      <c r="BH338" s="207">
        <f>IF(N338="zníž. prenesená",J338,0)</f>
        <v>0</v>
      </c>
      <c r="BI338" s="207">
        <f>IF(N338="nulová",J338,0)</f>
        <v>0</v>
      </c>
      <c r="BJ338" s="17" t="s">
        <v>137</v>
      </c>
      <c r="BK338" s="208">
        <f>ROUND(I338*H338,3)</f>
        <v>0</v>
      </c>
      <c r="BL338" s="17" t="s">
        <v>228</v>
      </c>
      <c r="BM338" s="206" t="s">
        <v>539</v>
      </c>
    </row>
    <row r="339" spans="1:65" s="13" customFormat="1">
      <c r="B339" s="209"/>
      <c r="C339" s="210"/>
      <c r="D339" s="211" t="s">
        <v>139</v>
      </c>
      <c r="E339" s="212" t="s">
        <v>1</v>
      </c>
      <c r="F339" s="213" t="s">
        <v>540</v>
      </c>
      <c r="G339" s="210"/>
      <c r="H339" s="214">
        <v>501.59</v>
      </c>
      <c r="I339" s="215"/>
      <c r="J339" s="210"/>
      <c r="K339" s="210"/>
      <c r="L339" s="216"/>
      <c r="M339" s="217"/>
      <c r="N339" s="218"/>
      <c r="O339" s="218"/>
      <c r="P339" s="218"/>
      <c r="Q339" s="218"/>
      <c r="R339" s="218"/>
      <c r="S339" s="218"/>
      <c r="T339" s="219"/>
      <c r="AT339" s="220" t="s">
        <v>139</v>
      </c>
      <c r="AU339" s="220" t="s">
        <v>137</v>
      </c>
      <c r="AV339" s="13" t="s">
        <v>137</v>
      </c>
      <c r="AW339" s="13" t="s">
        <v>30</v>
      </c>
      <c r="AX339" s="13" t="s">
        <v>74</v>
      </c>
      <c r="AY339" s="220" t="s">
        <v>130</v>
      </c>
    </row>
    <row r="340" spans="1:65" s="14" customFormat="1">
      <c r="B340" s="221"/>
      <c r="C340" s="222"/>
      <c r="D340" s="211" t="s">
        <v>139</v>
      </c>
      <c r="E340" s="223" t="s">
        <v>1</v>
      </c>
      <c r="F340" s="224" t="s">
        <v>142</v>
      </c>
      <c r="G340" s="222"/>
      <c r="H340" s="225">
        <v>501.59</v>
      </c>
      <c r="I340" s="226"/>
      <c r="J340" s="222"/>
      <c r="K340" s="222"/>
      <c r="L340" s="227"/>
      <c r="M340" s="252"/>
      <c r="N340" s="253"/>
      <c r="O340" s="253"/>
      <c r="P340" s="253"/>
      <c r="Q340" s="253"/>
      <c r="R340" s="253"/>
      <c r="S340" s="253"/>
      <c r="T340" s="254"/>
      <c r="AT340" s="231" t="s">
        <v>139</v>
      </c>
      <c r="AU340" s="231" t="s">
        <v>137</v>
      </c>
      <c r="AV340" s="14" t="s">
        <v>136</v>
      </c>
      <c r="AW340" s="14" t="s">
        <v>30</v>
      </c>
      <c r="AX340" s="14" t="s">
        <v>82</v>
      </c>
      <c r="AY340" s="231" t="s">
        <v>130</v>
      </c>
    </row>
    <row r="341" spans="1:65" s="2" customFormat="1" ht="6.95" customHeight="1">
      <c r="A341" s="34"/>
      <c r="B341" s="58"/>
      <c r="C341" s="59"/>
      <c r="D341" s="59"/>
      <c r="E341" s="59"/>
      <c r="F341" s="59"/>
      <c r="G341" s="59"/>
      <c r="H341" s="59"/>
      <c r="I341" s="59"/>
      <c r="J341" s="59"/>
      <c r="K341" s="59"/>
      <c r="L341" s="39"/>
      <c r="M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</row>
  </sheetData>
  <sheetProtection password="CC35" sheet="1" objects="1" scenarios="1" formatColumns="0" formatRows="0" autoFilter="0"/>
  <autoFilter ref="C130:K340" xr:uid="{00000000-0009-0000-0000-000001000000}"/>
  <mergeCells count="9">
    <mergeCell ref="E87:H87"/>
    <mergeCell ref="E121:H121"/>
    <mergeCell ref="E123:H12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90"/>
  <sheetViews>
    <sheetView showGridLines="0" topLeftCell="A107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17" t="s">
        <v>86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20"/>
      <c r="AT3" s="17" t="s">
        <v>74</v>
      </c>
    </row>
    <row r="4" spans="1:46" s="1" customFormat="1" ht="24.95" customHeight="1">
      <c r="B4" s="20"/>
      <c r="D4" s="114" t="s">
        <v>93</v>
      </c>
      <c r="L4" s="20"/>
      <c r="M4" s="115" t="s">
        <v>9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6" t="s">
        <v>14</v>
      </c>
      <c r="L6" s="20"/>
    </row>
    <row r="7" spans="1:46" s="1" customFormat="1" ht="16.5" customHeight="1">
      <c r="B7" s="20"/>
      <c r="E7" s="307" t="str">
        <f>'Rekapitulácia stavby'!K6</f>
        <v>Opravárenská linka-montážna jama Bánovce nad Bebravou</v>
      </c>
      <c r="F7" s="308"/>
      <c r="G7" s="308"/>
      <c r="H7" s="308"/>
      <c r="L7" s="20"/>
    </row>
    <row r="8" spans="1:46" s="2" customFormat="1" ht="12" customHeight="1">
      <c r="A8" s="34"/>
      <c r="B8" s="39"/>
      <c r="C8" s="34"/>
      <c r="D8" s="116" t="s">
        <v>94</v>
      </c>
      <c r="E8" s="34"/>
      <c r="F8" s="34"/>
      <c r="G8" s="34"/>
      <c r="H8" s="34"/>
      <c r="I8" s="34"/>
      <c r="J8" s="34"/>
      <c r="K8" s="34"/>
      <c r="L8" s="55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09" t="s">
        <v>541</v>
      </c>
      <c r="F9" s="310"/>
      <c r="G9" s="310"/>
      <c r="H9" s="310"/>
      <c r="I9" s="34"/>
      <c r="J9" s="34"/>
      <c r="K9" s="34"/>
      <c r="L9" s="55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5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6" t="s">
        <v>16</v>
      </c>
      <c r="E11" s="34"/>
      <c r="F11" s="117" t="s">
        <v>1</v>
      </c>
      <c r="G11" s="34"/>
      <c r="H11" s="34"/>
      <c r="I11" s="116" t="s">
        <v>17</v>
      </c>
      <c r="J11" s="117" t="s">
        <v>1</v>
      </c>
      <c r="K11" s="34"/>
      <c r="L11" s="55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6" t="s">
        <v>18</v>
      </c>
      <c r="E12" s="34"/>
      <c r="F12" s="117" t="s">
        <v>19</v>
      </c>
      <c r="G12" s="34"/>
      <c r="H12" s="34"/>
      <c r="I12" s="116" t="s">
        <v>20</v>
      </c>
      <c r="J12" s="118" t="str">
        <f>'Rekapitulácia stavby'!AN8</f>
        <v>13. 7. 2022</v>
      </c>
      <c r="K12" s="34"/>
      <c r="L12" s="55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5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6" t="s">
        <v>22</v>
      </c>
      <c r="E14" s="34"/>
      <c r="F14" s="34"/>
      <c r="G14" s="34"/>
      <c r="H14" s="34"/>
      <c r="I14" s="116" t="s">
        <v>23</v>
      </c>
      <c r="J14" s="117" t="s">
        <v>1</v>
      </c>
      <c r="K14" s="34"/>
      <c r="L14" s="55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7" t="s">
        <v>24</v>
      </c>
      <c r="F15" s="34"/>
      <c r="G15" s="34"/>
      <c r="H15" s="34"/>
      <c r="I15" s="116" t="s">
        <v>25</v>
      </c>
      <c r="J15" s="117" t="s">
        <v>1</v>
      </c>
      <c r="K15" s="34"/>
      <c r="L15" s="55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5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6" t="s">
        <v>26</v>
      </c>
      <c r="E17" s="34"/>
      <c r="F17" s="34"/>
      <c r="G17" s="34"/>
      <c r="H17" s="34"/>
      <c r="I17" s="116" t="s">
        <v>23</v>
      </c>
      <c r="J17" s="30" t="str">
        <f>'Rekapitulácia stavby'!AN13</f>
        <v>Vyplň údaj</v>
      </c>
      <c r="K17" s="34"/>
      <c r="L17" s="55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1" t="str">
        <f>'Rekapitulácia stavby'!E14</f>
        <v>Vyplň údaj</v>
      </c>
      <c r="F18" s="312"/>
      <c r="G18" s="312"/>
      <c r="H18" s="312"/>
      <c r="I18" s="116" t="s">
        <v>25</v>
      </c>
      <c r="J18" s="30" t="str">
        <f>'Rekapitulácia stavby'!AN14</f>
        <v>Vyplň údaj</v>
      </c>
      <c r="K18" s="34"/>
      <c r="L18" s="55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5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6" t="s">
        <v>28</v>
      </c>
      <c r="E20" s="34"/>
      <c r="F20" s="34"/>
      <c r="G20" s="34"/>
      <c r="H20" s="34"/>
      <c r="I20" s="116" t="s">
        <v>23</v>
      </c>
      <c r="J20" s="117" t="s">
        <v>1</v>
      </c>
      <c r="K20" s="34"/>
      <c r="L20" s="5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7" t="s">
        <v>29</v>
      </c>
      <c r="F21" s="34"/>
      <c r="G21" s="34"/>
      <c r="H21" s="34"/>
      <c r="I21" s="116" t="s">
        <v>25</v>
      </c>
      <c r="J21" s="117" t="s">
        <v>1</v>
      </c>
      <c r="K21" s="34"/>
      <c r="L21" s="5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6" t="s">
        <v>32</v>
      </c>
      <c r="E23" s="34"/>
      <c r="F23" s="34"/>
      <c r="G23" s="34"/>
      <c r="H23" s="34"/>
      <c r="I23" s="116" t="s">
        <v>23</v>
      </c>
      <c r="J23" s="117" t="str">
        <f>IF('Rekapitulácia stavby'!AN19="","",'Rekapitulácia stavby'!AN19)</f>
        <v/>
      </c>
      <c r="K23" s="34"/>
      <c r="L23" s="5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7" t="str">
        <f>IF('Rekapitulácia stavby'!E20="","",'Rekapitulácia stavby'!E20)</f>
        <v xml:space="preserve"> </v>
      </c>
      <c r="F24" s="34"/>
      <c r="G24" s="34"/>
      <c r="H24" s="34"/>
      <c r="I24" s="116" t="s">
        <v>25</v>
      </c>
      <c r="J24" s="117" t="str">
        <f>IF('Rekapitulácia stavby'!AN20="","",'Rekapitulácia stavby'!AN20)</f>
        <v/>
      </c>
      <c r="K24" s="34"/>
      <c r="L24" s="55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6" t="s">
        <v>33</v>
      </c>
      <c r="E26" s="34"/>
      <c r="F26" s="34"/>
      <c r="G26" s="34"/>
      <c r="H26" s="34"/>
      <c r="I26" s="34"/>
      <c r="J26" s="34"/>
      <c r="K26" s="34"/>
      <c r="L26" s="55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5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2"/>
      <c r="E29" s="122"/>
      <c r="F29" s="122"/>
      <c r="G29" s="122"/>
      <c r="H29" s="122"/>
      <c r="I29" s="122"/>
      <c r="J29" s="122"/>
      <c r="K29" s="122"/>
      <c r="L29" s="55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3" t="s">
        <v>34</v>
      </c>
      <c r="E30" s="34"/>
      <c r="F30" s="34"/>
      <c r="G30" s="34"/>
      <c r="H30" s="34"/>
      <c r="I30" s="34"/>
      <c r="J30" s="124">
        <f>ROUND(J120, 2)</f>
        <v>0</v>
      </c>
      <c r="K30" s="34"/>
      <c r="L30" s="55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2"/>
      <c r="E31" s="122"/>
      <c r="F31" s="122"/>
      <c r="G31" s="122"/>
      <c r="H31" s="122"/>
      <c r="I31" s="122"/>
      <c r="J31" s="122"/>
      <c r="K31" s="122"/>
      <c r="L31" s="55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5" t="s">
        <v>36</v>
      </c>
      <c r="G32" s="34"/>
      <c r="H32" s="34"/>
      <c r="I32" s="125" t="s">
        <v>35</v>
      </c>
      <c r="J32" s="125" t="s">
        <v>37</v>
      </c>
      <c r="K32" s="34"/>
      <c r="L32" s="5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6" t="s">
        <v>38</v>
      </c>
      <c r="E33" s="127" t="s">
        <v>39</v>
      </c>
      <c r="F33" s="128">
        <f>ROUND((SUM(BE120:BE189)),  2)</f>
        <v>0</v>
      </c>
      <c r="G33" s="129"/>
      <c r="H33" s="129"/>
      <c r="I33" s="130">
        <v>0.2</v>
      </c>
      <c r="J33" s="128">
        <f>ROUND(((SUM(BE120:BE189))*I33),  2)</f>
        <v>0</v>
      </c>
      <c r="K33" s="34"/>
      <c r="L33" s="55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7" t="s">
        <v>40</v>
      </c>
      <c r="F34" s="128">
        <f>ROUND((SUM(BF120:BF189)),  2)</f>
        <v>0</v>
      </c>
      <c r="G34" s="129"/>
      <c r="H34" s="129"/>
      <c r="I34" s="130">
        <v>0.2</v>
      </c>
      <c r="J34" s="128">
        <f>ROUND(((SUM(BF120:BF189))*I34),  2)</f>
        <v>0</v>
      </c>
      <c r="K34" s="34"/>
      <c r="L34" s="55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6" t="s">
        <v>41</v>
      </c>
      <c r="F35" s="131">
        <f>ROUND((SUM(BG120:BG189)),  2)</f>
        <v>0</v>
      </c>
      <c r="G35" s="34"/>
      <c r="H35" s="34"/>
      <c r="I35" s="132">
        <v>0.2</v>
      </c>
      <c r="J35" s="131">
        <f>0</f>
        <v>0</v>
      </c>
      <c r="K35" s="34"/>
      <c r="L35" s="55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6" t="s">
        <v>42</v>
      </c>
      <c r="F36" s="131">
        <f>ROUND((SUM(BH120:BH189)),  2)</f>
        <v>0</v>
      </c>
      <c r="G36" s="34"/>
      <c r="H36" s="34"/>
      <c r="I36" s="132">
        <v>0.2</v>
      </c>
      <c r="J36" s="131">
        <f>0</f>
        <v>0</v>
      </c>
      <c r="K36" s="34"/>
      <c r="L36" s="55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7" t="s">
        <v>43</v>
      </c>
      <c r="F37" s="128">
        <f>ROUND((SUM(BI120:BI189)),  2)</f>
        <v>0</v>
      </c>
      <c r="G37" s="129"/>
      <c r="H37" s="129"/>
      <c r="I37" s="130">
        <v>0</v>
      </c>
      <c r="J37" s="128">
        <f>0</f>
        <v>0</v>
      </c>
      <c r="K37" s="34"/>
      <c r="L37" s="55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5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3"/>
      <c r="D39" s="134" t="s">
        <v>44</v>
      </c>
      <c r="E39" s="135"/>
      <c r="F39" s="135"/>
      <c r="G39" s="136" t="s">
        <v>45</v>
      </c>
      <c r="H39" s="137" t="s">
        <v>46</v>
      </c>
      <c r="I39" s="135"/>
      <c r="J39" s="138">
        <f>SUM(J30:J37)</f>
        <v>0</v>
      </c>
      <c r="K39" s="139"/>
      <c r="L39" s="55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5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5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55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9"/>
      <c r="C61" s="34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55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9"/>
      <c r="C65" s="34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55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9"/>
      <c r="C76" s="34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55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5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5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5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5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14</v>
      </c>
      <c r="D84" s="36"/>
      <c r="E84" s="36"/>
      <c r="F84" s="36"/>
      <c r="G84" s="36"/>
      <c r="H84" s="36"/>
      <c r="I84" s="36"/>
      <c r="J84" s="36"/>
      <c r="K84" s="36"/>
      <c r="L84" s="55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05" t="str">
        <f>E7</f>
        <v>Opravárenská linka-montážna jama Bánovce nad Bebravou</v>
      </c>
      <c r="F85" s="306"/>
      <c r="G85" s="306"/>
      <c r="H85" s="306"/>
      <c r="I85" s="36"/>
      <c r="J85" s="36"/>
      <c r="K85" s="36"/>
      <c r="L85" s="55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5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3" t="str">
        <f>E9</f>
        <v>02 - Elektroinštalácia</v>
      </c>
      <c r="F87" s="304"/>
      <c r="G87" s="304"/>
      <c r="H87" s="304"/>
      <c r="I87" s="36"/>
      <c r="J87" s="36"/>
      <c r="K87" s="36"/>
      <c r="L87" s="55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5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18</v>
      </c>
      <c r="D89" s="36"/>
      <c r="E89" s="36"/>
      <c r="F89" s="27" t="str">
        <f>F12</f>
        <v xml:space="preserve"> </v>
      </c>
      <c r="G89" s="36"/>
      <c r="H89" s="36"/>
      <c r="I89" s="29" t="s">
        <v>20</v>
      </c>
      <c r="J89" s="70" t="str">
        <f>IF(J12="","",J12)</f>
        <v>13. 7. 2022</v>
      </c>
      <c r="K89" s="36"/>
      <c r="L89" s="55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5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22</v>
      </c>
      <c r="D91" s="36"/>
      <c r="E91" s="36"/>
      <c r="F91" s="27" t="str">
        <f>E15</f>
        <v>Lesy SR š.p.,o.z.lesnej techniky B. Bystrica</v>
      </c>
      <c r="G91" s="36"/>
      <c r="H91" s="36"/>
      <c r="I91" s="29" t="s">
        <v>28</v>
      </c>
      <c r="J91" s="32" t="str">
        <f>E21</f>
        <v>5P- Meduna Vladimír</v>
      </c>
      <c r="K91" s="36"/>
      <c r="L91" s="55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26</v>
      </c>
      <c r="D92" s="36"/>
      <c r="E92" s="36"/>
      <c r="F92" s="27" t="str">
        <f>IF(E18="","",E18)</f>
        <v>Vyplň údaj</v>
      </c>
      <c r="G92" s="36"/>
      <c r="H92" s="36"/>
      <c r="I92" s="29" t="s">
        <v>32</v>
      </c>
      <c r="J92" s="32" t="str">
        <f>E24</f>
        <v xml:space="preserve"> </v>
      </c>
      <c r="K92" s="36"/>
      <c r="L92" s="55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5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1" t="s">
        <v>97</v>
      </c>
      <c r="D94" s="152"/>
      <c r="E94" s="152"/>
      <c r="F94" s="152"/>
      <c r="G94" s="152"/>
      <c r="H94" s="152"/>
      <c r="I94" s="152"/>
      <c r="J94" s="153" t="s">
        <v>98</v>
      </c>
      <c r="K94" s="152"/>
      <c r="L94" s="55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5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54" t="s">
        <v>99</v>
      </c>
      <c r="D96" s="36"/>
      <c r="E96" s="36"/>
      <c r="F96" s="36"/>
      <c r="G96" s="36"/>
      <c r="H96" s="36"/>
      <c r="I96" s="36"/>
      <c r="J96" s="88">
        <f>J120</f>
        <v>0</v>
      </c>
      <c r="K96" s="36"/>
      <c r="L96" s="55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55"/>
      <c r="C97" s="156"/>
      <c r="D97" s="157" t="s">
        <v>542</v>
      </c>
      <c r="E97" s="158"/>
      <c r="F97" s="158"/>
      <c r="G97" s="158"/>
      <c r="H97" s="158"/>
      <c r="I97" s="158"/>
      <c r="J97" s="159">
        <f>J121</f>
        <v>0</v>
      </c>
      <c r="K97" s="156"/>
      <c r="L97" s="160"/>
    </row>
    <row r="98" spans="1:31" s="10" customFormat="1" ht="19.899999999999999" customHeight="1">
      <c r="B98" s="161"/>
      <c r="C98" s="162"/>
      <c r="D98" s="163" t="s">
        <v>543</v>
      </c>
      <c r="E98" s="164"/>
      <c r="F98" s="164"/>
      <c r="G98" s="164"/>
      <c r="H98" s="164"/>
      <c r="I98" s="164"/>
      <c r="J98" s="165">
        <f>J122</f>
        <v>0</v>
      </c>
      <c r="K98" s="162"/>
      <c r="L98" s="166"/>
    </row>
    <row r="99" spans="1:31" s="9" customFormat="1" ht="24.95" customHeight="1">
      <c r="B99" s="155"/>
      <c r="C99" s="156"/>
      <c r="D99" s="157" t="s">
        <v>544</v>
      </c>
      <c r="E99" s="158"/>
      <c r="F99" s="158"/>
      <c r="G99" s="158"/>
      <c r="H99" s="158"/>
      <c r="I99" s="158"/>
      <c r="J99" s="159">
        <f>J185</f>
        <v>0</v>
      </c>
      <c r="K99" s="156"/>
      <c r="L99" s="160"/>
    </row>
    <row r="100" spans="1:31" s="9" customFormat="1" ht="24.95" customHeight="1">
      <c r="B100" s="155"/>
      <c r="C100" s="156"/>
      <c r="D100" s="157" t="s">
        <v>545</v>
      </c>
      <c r="E100" s="158"/>
      <c r="F100" s="158"/>
      <c r="G100" s="158"/>
      <c r="H100" s="158"/>
      <c r="I100" s="158"/>
      <c r="J100" s="159">
        <f>J188</f>
        <v>0</v>
      </c>
      <c r="K100" s="156"/>
      <c r="L100" s="160"/>
    </row>
    <row r="101" spans="1:31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36"/>
      <c r="J101" s="36"/>
      <c r="K101" s="36"/>
      <c r="L101" s="55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5" customHeight="1">
      <c r="A102" s="34"/>
      <c r="B102" s="58"/>
      <c r="C102" s="59"/>
      <c r="D102" s="59"/>
      <c r="E102" s="59"/>
      <c r="F102" s="59"/>
      <c r="G102" s="59"/>
      <c r="H102" s="59"/>
      <c r="I102" s="59"/>
      <c r="J102" s="59"/>
      <c r="K102" s="59"/>
      <c r="L102" s="55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5" customHeight="1">
      <c r="A106" s="34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5" customHeight="1">
      <c r="A107" s="34"/>
      <c r="B107" s="35"/>
      <c r="C107" s="23" t="s">
        <v>116</v>
      </c>
      <c r="D107" s="36"/>
      <c r="E107" s="36"/>
      <c r="F107" s="36"/>
      <c r="G107" s="36"/>
      <c r="H107" s="36"/>
      <c r="I107" s="36"/>
      <c r="J107" s="36"/>
      <c r="K107" s="36"/>
      <c r="L107" s="55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55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14</v>
      </c>
      <c r="D109" s="36"/>
      <c r="E109" s="36"/>
      <c r="F109" s="36"/>
      <c r="G109" s="36"/>
      <c r="H109" s="36"/>
      <c r="I109" s="36"/>
      <c r="J109" s="36"/>
      <c r="K109" s="36"/>
      <c r="L109" s="55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305" t="str">
        <f>E7</f>
        <v>Opravárenská linka-montážna jama Bánovce nad Bebravou</v>
      </c>
      <c r="F110" s="306"/>
      <c r="G110" s="306"/>
      <c r="H110" s="306"/>
      <c r="I110" s="36"/>
      <c r="J110" s="36"/>
      <c r="K110" s="36"/>
      <c r="L110" s="55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94</v>
      </c>
      <c r="D111" s="36"/>
      <c r="E111" s="36"/>
      <c r="F111" s="36"/>
      <c r="G111" s="36"/>
      <c r="H111" s="36"/>
      <c r="I111" s="36"/>
      <c r="J111" s="36"/>
      <c r="K111" s="36"/>
      <c r="L111" s="55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83" t="str">
        <f>E9</f>
        <v>02 - Elektroinštalácia</v>
      </c>
      <c r="F112" s="304"/>
      <c r="G112" s="304"/>
      <c r="H112" s="304"/>
      <c r="I112" s="36"/>
      <c r="J112" s="36"/>
      <c r="K112" s="36"/>
      <c r="L112" s="55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5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18</v>
      </c>
      <c r="D114" s="36"/>
      <c r="E114" s="36"/>
      <c r="F114" s="27" t="str">
        <f>F12</f>
        <v xml:space="preserve"> </v>
      </c>
      <c r="G114" s="36"/>
      <c r="H114" s="36"/>
      <c r="I114" s="29" t="s">
        <v>20</v>
      </c>
      <c r="J114" s="70" t="str">
        <f>IF(J12="","",J12)</f>
        <v>13. 7. 2022</v>
      </c>
      <c r="K114" s="36"/>
      <c r="L114" s="55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5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5.2" customHeight="1">
      <c r="A116" s="34"/>
      <c r="B116" s="35"/>
      <c r="C116" s="29" t="s">
        <v>22</v>
      </c>
      <c r="D116" s="36"/>
      <c r="E116" s="36"/>
      <c r="F116" s="27" t="str">
        <f>E15</f>
        <v>Lesy SR š.p.,o.z.lesnej techniky B. Bystrica</v>
      </c>
      <c r="G116" s="36"/>
      <c r="H116" s="36"/>
      <c r="I116" s="29" t="s">
        <v>28</v>
      </c>
      <c r="J116" s="32" t="str">
        <f>E21</f>
        <v>5P- Meduna Vladimír</v>
      </c>
      <c r="K116" s="36"/>
      <c r="L116" s="55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2" customHeight="1">
      <c r="A117" s="34"/>
      <c r="B117" s="35"/>
      <c r="C117" s="29" t="s">
        <v>26</v>
      </c>
      <c r="D117" s="36"/>
      <c r="E117" s="36"/>
      <c r="F117" s="27" t="str">
        <f>IF(E18="","",E18)</f>
        <v>Vyplň údaj</v>
      </c>
      <c r="G117" s="36"/>
      <c r="H117" s="36"/>
      <c r="I117" s="29" t="s">
        <v>32</v>
      </c>
      <c r="J117" s="32" t="str">
        <f>E24</f>
        <v xml:space="preserve"> </v>
      </c>
      <c r="K117" s="36"/>
      <c r="L117" s="55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5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67"/>
      <c r="B119" s="168"/>
      <c r="C119" s="169" t="s">
        <v>117</v>
      </c>
      <c r="D119" s="170" t="s">
        <v>59</v>
      </c>
      <c r="E119" s="170" t="s">
        <v>55</v>
      </c>
      <c r="F119" s="170" t="s">
        <v>56</v>
      </c>
      <c r="G119" s="170" t="s">
        <v>118</v>
      </c>
      <c r="H119" s="170" t="s">
        <v>119</v>
      </c>
      <c r="I119" s="170" t="s">
        <v>120</v>
      </c>
      <c r="J119" s="171" t="s">
        <v>98</v>
      </c>
      <c r="K119" s="172" t="s">
        <v>121</v>
      </c>
      <c r="L119" s="173"/>
      <c r="M119" s="79" t="s">
        <v>1</v>
      </c>
      <c r="N119" s="80" t="s">
        <v>38</v>
      </c>
      <c r="O119" s="80" t="s">
        <v>122</v>
      </c>
      <c r="P119" s="80" t="s">
        <v>123</v>
      </c>
      <c r="Q119" s="80" t="s">
        <v>124</v>
      </c>
      <c r="R119" s="80" t="s">
        <v>125</v>
      </c>
      <c r="S119" s="80" t="s">
        <v>126</v>
      </c>
      <c r="T119" s="81" t="s">
        <v>127</v>
      </c>
      <c r="U119" s="167"/>
      <c r="V119" s="167"/>
      <c r="W119" s="167"/>
      <c r="X119" s="167"/>
      <c r="Y119" s="167"/>
      <c r="Z119" s="167"/>
      <c r="AA119" s="167"/>
      <c r="AB119" s="167"/>
      <c r="AC119" s="167"/>
      <c r="AD119" s="167"/>
      <c r="AE119" s="167"/>
    </row>
    <row r="120" spans="1:65" s="2" customFormat="1" ht="22.9" customHeight="1">
      <c r="A120" s="34"/>
      <c r="B120" s="35"/>
      <c r="C120" s="86" t="s">
        <v>99</v>
      </c>
      <c r="D120" s="36"/>
      <c r="E120" s="36"/>
      <c r="F120" s="36"/>
      <c r="G120" s="36"/>
      <c r="H120" s="36"/>
      <c r="I120" s="36"/>
      <c r="J120" s="174">
        <f>BK120</f>
        <v>0</v>
      </c>
      <c r="K120" s="36"/>
      <c r="L120" s="39"/>
      <c r="M120" s="82"/>
      <c r="N120" s="175"/>
      <c r="O120" s="83"/>
      <c r="P120" s="176">
        <f>P121+P185+P188</f>
        <v>0</v>
      </c>
      <c r="Q120" s="83"/>
      <c r="R120" s="176">
        <f>R121+R185+R188</f>
        <v>0.32310000000000005</v>
      </c>
      <c r="S120" s="83"/>
      <c r="T120" s="177">
        <f>T121+T185+T188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73</v>
      </c>
      <c r="AU120" s="17" t="s">
        <v>100</v>
      </c>
      <c r="BK120" s="178">
        <f>BK121+BK185+BK188</f>
        <v>0</v>
      </c>
    </row>
    <row r="121" spans="1:65" s="12" customFormat="1" ht="25.9" customHeight="1">
      <c r="B121" s="179"/>
      <c r="C121" s="180"/>
      <c r="D121" s="181" t="s">
        <v>73</v>
      </c>
      <c r="E121" s="182" t="s">
        <v>178</v>
      </c>
      <c r="F121" s="182" t="s">
        <v>546</v>
      </c>
      <c r="G121" s="180"/>
      <c r="H121" s="180"/>
      <c r="I121" s="183"/>
      <c r="J121" s="184">
        <f>BK121</f>
        <v>0</v>
      </c>
      <c r="K121" s="180"/>
      <c r="L121" s="185"/>
      <c r="M121" s="186"/>
      <c r="N121" s="187"/>
      <c r="O121" s="187"/>
      <c r="P121" s="188">
        <f>P122</f>
        <v>0</v>
      </c>
      <c r="Q121" s="187"/>
      <c r="R121" s="188">
        <f>R122</f>
        <v>0.32310000000000005</v>
      </c>
      <c r="S121" s="187"/>
      <c r="T121" s="189">
        <f>T122</f>
        <v>0</v>
      </c>
      <c r="AR121" s="190" t="s">
        <v>147</v>
      </c>
      <c r="AT121" s="191" t="s">
        <v>73</v>
      </c>
      <c r="AU121" s="191" t="s">
        <v>74</v>
      </c>
      <c r="AY121" s="190" t="s">
        <v>130</v>
      </c>
      <c r="BK121" s="192">
        <f>BK122</f>
        <v>0</v>
      </c>
    </row>
    <row r="122" spans="1:65" s="12" customFormat="1" ht="22.9" customHeight="1">
      <c r="B122" s="179"/>
      <c r="C122" s="180"/>
      <c r="D122" s="181" t="s">
        <v>73</v>
      </c>
      <c r="E122" s="193" t="s">
        <v>547</v>
      </c>
      <c r="F122" s="193" t="s">
        <v>548</v>
      </c>
      <c r="G122" s="180"/>
      <c r="H122" s="180"/>
      <c r="I122" s="183"/>
      <c r="J122" s="194">
        <f>BK122</f>
        <v>0</v>
      </c>
      <c r="K122" s="180"/>
      <c r="L122" s="185"/>
      <c r="M122" s="186"/>
      <c r="N122" s="187"/>
      <c r="O122" s="187"/>
      <c r="P122" s="188">
        <f>SUM(P123:P184)</f>
        <v>0</v>
      </c>
      <c r="Q122" s="187"/>
      <c r="R122" s="188">
        <f>SUM(R123:R184)</f>
        <v>0.32310000000000005</v>
      </c>
      <c r="S122" s="187"/>
      <c r="T122" s="189">
        <f>SUM(T123:T184)</f>
        <v>0</v>
      </c>
      <c r="AR122" s="190" t="s">
        <v>147</v>
      </c>
      <c r="AT122" s="191" t="s">
        <v>73</v>
      </c>
      <c r="AU122" s="191" t="s">
        <v>82</v>
      </c>
      <c r="AY122" s="190" t="s">
        <v>130</v>
      </c>
      <c r="BK122" s="192">
        <f>SUM(BK123:BK184)</f>
        <v>0</v>
      </c>
    </row>
    <row r="123" spans="1:65" s="2" customFormat="1" ht="24.2" customHeight="1">
      <c r="A123" s="34"/>
      <c r="B123" s="35"/>
      <c r="C123" s="195" t="s">
        <v>82</v>
      </c>
      <c r="D123" s="195" t="s">
        <v>132</v>
      </c>
      <c r="E123" s="196" t="s">
        <v>549</v>
      </c>
      <c r="F123" s="197" t="s">
        <v>550</v>
      </c>
      <c r="G123" s="198" t="s">
        <v>257</v>
      </c>
      <c r="H123" s="199">
        <v>10</v>
      </c>
      <c r="I123" s="200"/>
      <c r="J123" s="199">
        <f>ROUND(I123*H123,3)</f>
        <v>0</v>
      </c>
      <c r="K123" s="201"/>
      <c r="L123" s="39"/>
      <c r="M123" s="202" t="s">
        <v>1</v>
      </c>
      <c r="N123" s="203" t="s">
        <v>40</v>
      </c>
      <c r="O123" s="75"/>
      <c r="P123" s="204">
        <f>O123*H123</f>
        <v>0</v>
      </c>
      <c r="Q123" s="204">
        <v>0</v>
      </c>
      <c r="R123" s="204">
        <f>Q123*H123</f>
        <v>0</v>
      </c>
      <c r="S123" s="204">
        <v>0</v>
      </c>
      <c r="T123" s="205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06" t="s">
        <v>483</v>
      </c>
      <c r="AT123" s="206" t="s">
        <v>132</v>
      </c>
      <c r="AU123" s="206" t="s">
        <v>137</v>
      </c>
      <c r="AY123" s="17" t="s">
        <v>130</v>
      </c>
      <c r="BE123" s="207">
        <f>IF(N123="základná",J123,0)</f>
        <v>0</v>
      </c>
      <c r="BF123" s="207">
        <f>IF(N123="znížená",J123,0)</f>
        <v>0</v>
      </c>
      <c r="BG123" s="207">
        <f>IF(N123="zákl. prenesená",J123,0)</f>
        <v>0</v>
      </c>
      <c r="BH123" s="207">
        <f>IF(N123="zníž. prenesená",J123,0)</f>
        <v>0</v>
      </c>
      <c r="BI123" s="207">
        <f>IF(N123="nulová",J123,0)</f>
        <v>0</v>
      </c>
      <c r="BJ123" s="17" t="s">
        <v>137</v>
      </c>
      <c r="BK123" s="208">
        <f>ROUND(I123*H123,3)</f>
        <v>0</v>
      </c>
      <c r="BL123" s="17" t="s">
        <v>483</v>
      </c>
      <c r="BM123" s="206" t="s">
        <v>551</v>
      </c>
    </row>
    <row r="124" spans="1:65" s="2" customFormat="1" ht="24.2" customHeight="1">
      <c r="A124" s="34"/>
      <c r="B124" s="35"/>
      <c r="C124" s="242" t="s">
        <v>137</v>
      </c>
      <c r="D124" s="242" t="s">
        <v>178</v>
      </c>
      <c r="E124" s="243" t="s">
        <v>552</v>
      </c>
      <c r="F124" s="244" t="s">
        <v>553</v>
      </c>
      <c r="G124" s="245" t="s">
        <v>257</v>
      </c>
      <c r="H124" s="246">
        <v>10</v>
      </c>
      <c r="I124" s="247"/>
      <c r="J124" s="246">
        <f>ROUND(I124*H124,3)</f>
        <v>0</v>
      </c>
      <c r="K124" s="248"/>
      <c r="L124" s="249"/>
      <c r="M124" s="250" t="s">
        <v>1</v>
      </c>
      <c r="N124" s="251" t="s">
        <v>40</v>
      </c>
      <c r="O124" s="75"/>
      <c r="P124" s="204">
        <f>O124*H124</f>
        <v>0</v>
      </c>
      <c r="Q124" s="204">
        <v>8.8999999999999995E-4</v>
      </c>
      <c r="R124" s="204">
        <f>Q124*H124</f>
        <v>8.8999999999999999E-3</v>
      </c>
      <c r="S124" s="204">
        <v>0</v>
      </c>
      <c r="T124" s="205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06" t="s">
        <v>554</v>
      </c>
      <c r="AT124" s="206" t="s">
        <v>178</v>
      </c>
      <c r="AU124" s="206" t="s">
        <v>137</v>
      </c>
      <c r="AY124" s="17" t="s">
        <v>130</v>
      </c>
      <c r="BE124" s="207">
        <f>IF(N124="základná",J124,0)</f>
        <v>0</v>
      </c>
      <c r="BF124" s="207">
        <f>IF(N124="znížená",J124,0)</f>
        <v>0</v>
      </c>
      <c r="BG124" s="207">
        <f>IF(N124="zákl. prenesená",J124,0)</f>
        <v>0</v>
      </c>
      <c r="BH124" s="207">
        <f>IF(N124="zníž. prenesená",J124,0)</f>
        <v>0</v>
      </c>
      <c r="BI124" s="207">
        <f>IF(N124="nulová",J124,0)</f>
        <v>0</v>
      </c>
      <c r="BJ124" s="17" t="s">
        <v>137</v>
      </c>
      <c r="BK124" s="208">
        <f>ROUND(I124*H124,3)</f>
        <v>0</v>
      </c>
      <c r="BL124" s="17" t="s">
        <v>554</v>
      </c>
      <c r="BM124" s="206" t="s">
        <v>555</v>
      </c>
    </row>
    <row r="125" spans="1:65" s="2" customFormat="1" ht="24.2" customHeight="1">
      <c r="A125" s="34"/>
      <c r="B125" s="35"/>
      <c r="C125" s="195" t="s">
        <v>147</v>
      </c>
      <c r="D125" s="195" t="s">
        <v>132</v>
      </c>
      <c r="E125" s="196" t="s">
        <v>556</v>
      </c>
      <c r="F125" s="197" t="s">
        <v>557</v>
      </c>
      <c r="G125" s="198" t="s">
        <v>257</v>
      </c>
      <c r="H125" s="199">
        <v>17</v>
      </c>
      <c r="I125" s="200"/>
      <c r="J125" s="199">
        <f>ROUND(I125*H125,3)</f>
        <v>0</v>
      </c>
      <c r="K125" s="201"/>
      <c r="L125" s="39"/>
      <c r="M125" s="202" t="s">
        <v>1</v>
      </c>
      <c r="N125" s="203" t="s">
        <v>40</v>
      </c>
      <c r="O125" s="75"/>
      <c r="P125" s="204">
        <f>O125*H125</f>
        <v>0</v>
      </c>
      <c r="Q125" s="204">
        <v>0</v>
      </c>
      <c r="R125" s="204">
        <f>Q125*H125</f>
        <v>0</v>
      </c>
      <c r="S125" s="204">
        <v>0</v>
      </c>
      <c r="T125" s="205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06" t="s">
        <v>483</v>
      </c>
      <c r="AT125" s="206" t="s">
        <v>132</v>
      </c>
      <c r="AU125" s="206" t="s">
        <v>137</v>
      </c>
      <c r="AY125" s="17" t="s">
        <v>130</v>
      </c>
      <c r="BE125" s="207">
        <f>IF(N125="základná",J125,0)</f>
        <v>0</v>
      </c>
      <c r="BF125" s="207">
        <f>IF(N125="znížená",J125,0)</f>
        <v>0</v>
      </c>
      <c r="BG125" s="207">
        <f>IF(N125="zákl. prenesená",J125,0)</f>
        <v>0</v>
      </c>
      <c r="BH125" s="207">
        <f>IF(N125="zníž. prenesená",J125,0)</f>
        <v>0</v>
      </c>
      <c r="BI125" s="207">
        <f>IF(N125="nulová",J125,0)</f>
        <v>0</v>
      </c>
      <c r="BJ125" s="17" t="s">
        <v>137</v>
      </c>
      <c r="BK125" s="208">
        <f>ROUND(I125*H125,3)</f>
        <v>0</v>
      </c>
      <c r="BL125" s="17" t="s">
        <v>483</v>
      </c>
      <c r="BM125" s="206" t="s">
        <v>558</v>
      </c>
    </row>
    <row r="126" spans="1:65" s="13" customFormat="1">
      <c r="B126" s="209"/>
      <c r="C126" s="210"/>
      <c r="D126" s="211" t="s">
        <v>139</v>
      </c>
      <c r="E126" s="212" t="s">
        <v>1</v>
      </c>
      <c r="F126" s="213" t="s">
        <v>559</v>
      </c>
      <c r="G126" s="210"/>
      <c r="H126" s="214">
        <v>17</v>
      </c>
      <c r="I126" s="215"/>
      <c r="J126" s="210"/>
      <c r="K126" s="210"/>
      <c r="L126" s="216"/>
      <c r="M126" s="217"/>
      <c r="N126" s="218"/>
      <c r="O126" s="218"/>
      <c r="P126" s="218"/>
      <c r="Q126" s="218"/>
      <c r="R126" s="218"/>
      <c r="S126" s="218"/>
      <c r="T126" s="219"/>
      <c r="AT126" s="220" t="s">
        <v>139</v>
      </c>
      <c r="AU126" s="220" t="s">
        <v>137</v>
      </c>
      <c r="AV126" s="13" t="s">
        <v>137</v>
      </c>
      <c r="AW126" s="13" t="s">
        <v>30</v>
      </c>
      <c r="AX126" s="13" t="s">
        <v>82</v>
      </c>
      <c r="AY126" s="220" t="s">
        <v>130</v>
      </c>
    </row>
    <row r="127" spans="1:65" s="2" customFormat="1" ht="24.2" customHeight="1">
      <c r="A127" s="34"/>
      <c r="B127" s="35"/>
      <c r="C127" s="242" t="s">
        <v>136</v>
      </c>
      <c r="D127" s="242" t="s">
        <v>178</v>
      </c>
      <c r="E127" s="243" t="s">
        <v>560</v>
      </c>
      <c r="F127" s="244" t="s">
        <v>561</v>
      </c>
      <c r="G127" s="245" t="s">
        <v>257</v>
      </c>
      <c r="H127" s="246">
        <v>17</v>
      </c>
      <c r="I127" s="247"/>
      <c r="J127" s="246">
        <f t="shared" ref="J127:J158" si="0">ROUND(I127*H127,3)</f>
        <v>0</v>
      </c>
      <c r="K127" s="248"/>
      <c r="L127" s="249"/>
      <c r="M127" s="250" t="s">
        <v>1</v>
      </c>
      <c r="N127" s="251" t="s">
        <v>40</v>
      </c>
      <c r="O127" s="75"/>
      <c r="P127" s="204">
        <f t="shared" ref="P127:P158" si="1">O127*H127</f>
        <v>0</v>
      </c>
      <c r="Q127" s="204">
        <v>5.0000000000000001E-4</v>
      </c>
      <c r="R127" s="204">
        <f t="shared" ref="R127:R158" si="2">Q127*H127</f>
        <v>8.5000000000000006E-3</v>
      </c>
      <c r="S127" s="204">
        <v>0</v>
      </c>
      <c r="T127" s="205">
        <f t="shared" ref="T127:T158" si="3"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06" t="s">
        <v>554</v>
      </c>
      <c r="AT127" s="206" t="s">
        <v>178</v>
      </c>
      <c r="AU127" s="206" t="s">
        <v>137</v>
      </c>
      <c r="AY127" s="17" t="s">
        <v>130</v>
      </c>
      <c r="BE127" s="207">
        <f t="shared" ref="BE127:BE158" si="4">IF(N127="základná",J127,0)</f>
        <v>0</v>
      </c>
      <c r="BF127" s="207">
        <f t="shared" ref="BF127:BF158" si="5">IF(N127="znížená",J127,0)</f>
        <v>0</v>
      </c>
      <c r="BG127" s="207">
        <f t="shared" ref="BG127:BG158" si="6">IF(N127="zákl. prenesená",J127,0)</f>
        <v>0</v>
      </c>
      <c r="BH127" s="207">
        <f t="shared" ref="BH127:BH158" si="7">IF(N127="zníž. prenesená",J127,0)</f>
        <v>0</v>
      </c>
      <c r="BI127" s="207">
        <f t="shared" ref="BI127:BI158" si="8">IF(N127="nulová",J127,0)</f>
        <v>0</v>
      </c>
      <c r="BJ127" s="17" t="s">
        <v>137</v>
      </c>
      <c r="BK127" s="208">
        <f t="shared" ref="BK127:BK158" si="9">ROUND(I127*H127,3)</f>
        <v>0</v>
      </c>
      <c r="BL127" s="17" t="s">
        <v>554</v>
      </c>
      <c r="BM127" s="206" t="s">
        <v>562</v>
      </c>
    </row>
    <row r="128" spans="1:65" s="2" customFormat="1" ht="24.2" customHeight="1">
      <c r="A128" s="34"/>
      <c r="B128" s="35"/>
      <c r="C128" s="195" t="s">
        <v>155</v>
      </c>
      <c r="D128" s="195" t="s">
        <v>132</v>
      </c>
      <c r="E128" s="196" t="s">
        <v>563</v>
      </c>
      <c r="F128" s="197" t="s">
        <v>564</v>
      </c>
      <c r="G128" s="198" t="s">
        <v>257</v>
      </c>
      <c r="H128" s="199">
        <v>180</v>
      </c>
      <c r="I128" s="200"/>
      <c r="J128" s="199">
        <f t="shared" si="0"/>
        <v>0</v>
      </c>
      <c r="K128" s="201"/>
      <c r="L128" s="39"/>
      <c r="M128" s="202" t="s">
        <v>1</v>
      </c>
      <c r="N128" s="203" t="s">
        <v>40</v>
      </c>
      <c r="O128" s="75"/>
      <c r="P128" s="204">
        <f t="shared" si="1"/>
        <v>0</v>
      </c>
      <c r="Q128" s="204">
        <v>0</v>
      </c>
      <c r="R128" s="204">
        <f t="shared" si="2"/>
        <v>0</v>
      </c>
      <c r="S128" s="204">
        <v>0</v>
      </c>
      <c r="T128" s="205">
        <f t="shared" si="3"/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06" t="s">
        <v>483</v>
      </c>
      <c r="AT128" s="206" t="s">
        <v>132</v>
      </c>
      <c r="AU128" s="206" t="s">
        <v>137</v>
      </c>
      <c r="AY128" s="17" t="s">
        <v>130</v>
      </c>
      <c r="BE128" s="207">
        <f t="shared" si="4"/>
        <v>0</v>
      </c>
      <c r="BF128" s="207">
        <f t="shared" si="5"/>
        <v>0</v>
      </c>
      <c r="BG128" s="207">
        <f t="shared" si="6"/>
        <v>0</v>
      </c>
      <c r="BH128" s="207">
        <f t="shared" si="7"/>
        <v>0</v>
      </c>
      <c r="BI128" s="207">
        <f t="shared" si="8"/>
        <v>0</v>
      </c>
      <c r="BJ128" s="17" t="s">
        <v>137</v>
      </c>
      <c r="BK128" s="208">
        <f t="shared" si="9"/>
        <v>0</v>
      </c>
      <c r="BL128" s="17" t="s">
        <v>483</v>
      </c>
      <c r="BM128" s="206" t="s">
        <v>565</v>
      </c>
    </row>
    <row r="129" spans="1:65" s="2" customFormat="1" ht="16.5" customHeight="1">
      <c r="A129" s="34"/>
      <c r="B129" s="35"/>
      <c r="C129" s="242" t="s">
        <v>160</v>
      </c>
      <c r="D129" s="242" t="s">
        <v>178</v>
      </c>
      <c r="E129" s="243" t="s">
        <v>566</v>
      </c>
      <c r="F129" s="244" t="s">
        <v>567</v>
      </c>
      <c r="G129" s="245" t="s">
        <v>257</v>
      </c>
      <c r="H129" s="246">
        <v>180</v>
      </c>
      <c r="I129" s="247"/>
      <c r="J129" s="246">
        <f t="shared" si="0"/>
        <v>0</v>
      </c>
      <c r="K129" s="248"/>
      <c r="L129" s="249"/>
      <c r="M129" s="250" t="s">
        <v>1</v>
      </c>
      <c r="N129" s="251" t="s">
        <v>40</v>
      </c>
      <c r="O129" s="75"/>
      <c r="P129" s="204">
        <f t="shared" si="1"/>
        <v>0</v>
      </c>
      <c r="Q129" s="204">
        <v>2.5000000000000001E-4</v>
      </c>
      <c r="R129" s="204">
        <f t="shared" si="2"/>
        <v>4.4999999999999998E-2</v>
      </c>
      <c r="S129" s="204">
        <v>0</v>
      </c>
      <c r="T129" s="205">
        <f t="shared" si="3"/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06" t="s">
        <v>554</v>
      </c>
      <c r="AT129" s="206" t="s">
        <v>178</v>
      </c>
      <c r="AU129" s="206" t="s">
        <v>137</v>
      </c>
      <c r="AY129" s="17" t="s">
        <v>130</v>
      </c>
      <c r="BE129" s="207">
        <f t="shared" si="4"/>
        <v>0</v>
      </c>
      <c r="BF129" s="207">
        <f t="shared" si="5"/>
        <v>0</v>
      </c>
      <c r="BG129" s="207">
        <f t="shared" si="6"/>
        <v>0</v>
      </c>
      <c r="BH129" s="207">
        <f t="shared" si="7"/>
        <v>0</v>
      </c>
      <c r="BI129" s="207">
        <f t="shared" si="8"/>
        <v>0</v>
      </c>
      <c r="BJ129" s="17" t="s">
        <v>137</v>
      </c>
      <c r="BK129" s="208">
        <f t="shared" si="9"/>
        <v>0</v>
      </c>
      <c r="BL129" s="17" t="s">
        <v>554</v>
      </c>
      <c r="BM129" s="206" t="s">
        <v>568</v>
      </c>
    </row>
    <row r="130" spans="1:65" s="2" customFormat="1" ht="24.2" customHeight="1">
      <c r="A130" s="34"/>
      <c r="B130" s="35"/>
      <c r="C130" s="195" t="s">
        <v>164</v>
      </c>
      <c r="D130" s="195" t="s">
        <v>132</v>
      </c>
      <c r="E130" s="196" t="s">
        <v>569</v>
      </c>
      <c r="F130" s="197" t="s">
        <v>570</v>
      </c>
      <c r="G130" s="198" t="s">
        <v>257</v>
      </c>
      <c r="H130" s="199">
        <v>50</v>
      </c>
      <c r="I130" s="200"/>
      <c r="J130" s="199">
        <f t="shared" si="0"/>
        <v>0</v>
      </c>
      <c r="K130" s="201"/>
      <c r="L130" s="39"/>
      <c r="M130" s="202" t="s">
        <v>1</v>
      </c>
      <c r="N130" s="203" t="s">
        <v>40</v>
      </c>
      <c r="O130" s="75"/>
      <c r="P130" s="204">
        <f t="shared" si="1"/>
        <v>0</v>
      </c>
      <c r="Q130" s="204">
        <v>0</v>
      </c>
      <c r="R130" s="204">
        <f t="shared" si="2"/>
        <v>0</v>
      </c>
      <c r="S130" s="204">
        <v>0</v>
      </c>
      <c r="T130" s="205">
        <f t="shared" si="3"/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06" t="s">
        <v>483</v>
      </c>
      <c r="AT130" s="206" t="s">
        <v>132</v>
      </c>
      <c r="AU130" s="206" t="s">
        <v>137</v>
      </c>
      <c r="AY130" s="17" t="s">
        <v>130</v>
      </c>
      <c r="BE130" s="207">
        <f t="shared" si="4"/>
        <v>0</v>
      </c>
      <c r="BF130" s="207">
        <f t="shared" si="5"/>
        <v>0</v>
      </c>
      <c r="BG130" s="207">
        <f t="shared" si="6"/>
        <v>0</v>
      </c>
      <c r="BH130" s="207">
        <f t="shared" si="7"/>
        <v>0</v>
      </c>
      <c r="BI130" s="207">
        <f t="shared" si="8"/>
        <v>0</v>
      </c>
      <c r="BJ130" s="17" t="s">
        <v>137</v>
      </c>
      <c r="BK130" s="208">
        <f t="shared" si="9"/>
        <v>0</v>
      </c>
      <c r="BL130" s="17" t="s">
        <v>483</v>
      </c>
      <c r="BM130" s="206" t="s">
        <v>571</v>
      </c>
    </row>
    <row r="131" spans="1:65" s="2" customFormat="1" ht="16.5" customHeight="1">
      <c r="A131" s="34"/>
      <c r="B131" s="35"/>
      <c r="C131" s="242" t="s">
        <v>170</v>
      </c>
      <c r="D131" s="242" t="s">
        <v>178</v>
      </c>
      <c r="E131" s="243" t="s">
        <v>572</v>
      </c>
      <c r="F131" s="244" t="s">
        <v>573</v>
      </c>
      <c r="G131" s="245" t="s">
        <v>257</v>
      </c>
      <c r="H131" s="246">
        <v>50</v>
      </c>
      <c r="I131" s="247"/>
      <c r="J131" s="246">
        <f t="shared" si="0"/>
        <v>0</v>
      </c>
      <c r="K131" s="248"/>
      <c r="L131" s="249"/>
      <c r="M131" s="250" t="s">
        <v>1</v>
      </c>
      <c r="N131" s="251" t="s">
        <v>40</v>
      </c>
      <c r="O131" s="75"/>
      <c r="P131" s="204">
        <f t="shared" si="1"/>
        <v>0</v>
      </c>
      <c r="Q131" s="204">
        <v>5.6999999999999998E-4</v>
      </c>
      <c r="R131" s="204">
        <f t="shared" si="2"/>
        <v>2.8499999999999998E-2</v>
      </c>
      <c r="S131" s="204">
        <v>0</v>
      </c>
      <c r="T131" s="205">
        <f t="shared" si="3"/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06" t="s">
        <v>554</v>
      </c>
      <c r="AT131" s="206" t="s">
        <v>178</v>
      </c>
      <c r="AU131" s="206" t="s">
        <v>137</v>
      </c>
      <c r="AY131" s="17" t="s">
        <v>130</v>
      </c>
      <c r="BE131" s="207">
        <f t="shared" si="4"/>
        <v>0</v>
      </c>
      <c r="BF131" s="207">
        <f t="shared" si="5"/>
        <v>0</v>
      </c>
      <c r="BG131" s="207">
        <f t="shared" si="6"/>
        <v>0</v>
      </c>
      <c r="BH131" s="207">
        <f t="shared" si="7"/>
        <v>0</v>
      </c>
      <c r="BI131" s="207">
        <f t="shared" si="8"/>
        <v>0</v>
      </c>
      <c r="BJ131" s="17" t="s">
        <v>137</v>
      </c>
      <c r="BK131" s="208">
        <f t="shared" si="9"/>
        <v>0</v>
      </c>
      <c r="BL131" s="17" t="s">
        <v>554</v>
      </c>
      <c r="BM131" s="206" t="s">
        <v>574</v>
      </c>
    </row>
    <row r="132" spans="1:65" s="2" customFormat="1" ht="37.9" customHeight="1">
      <c r="A132" s="34"/>
      <c r="B132" s="35"/>
      <c r="C132" s="195" t="s">
        <v>177</v>
      </c>
      <c r="D132" s="195" t="s">
        <v>132</v>
      </c>
      <c r="E132" s="196" t="s">
        <v>575</v>
      </c>
      <c r="F132" s="197" t="s">
        <v>576</v>
      </c>
      <c r="G132" s="198" t="s">
        <v>365</v>
      </c>
      <c r="H132" s="199">
        <v>250</v>
      </c>
      <c r="I132" s="200"/>
      <c r="J132" s="199">
        <f t="shared" si="0"/>
        <v>0</v>
      </c>
      <c r="K132" s="201"/>
      <c r="L132" s="39"/>
      <c r="M132" s="202" t="s">
        <v>1</v>
      </c>
      <c r="N132" s="203" t="s">
        <v>40</v>
      </c>
      <c r="O132" s="75"/>
      <c r="P132" s="204">
        <f t="shared" si="1"/>
        <v>0</v>
      </c>
      <c r="Q132" s="204">
        <v>0</v>
      </c>
      <c r="R132" s="204">
        <f t="shared" si="2"/>
        <v>0</v>
      </c>
      <c r="S132" s="204">
        <v>0</v>
      </c>
      <c r="T132" s="205">
        <f t="shared" si="3"/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06" t="s">
        <v>483</v>
      </c>
      <c r="AT132" s="206" t="s">
        <v>132</v>
      </c>
      <c r="AU132" s="206" t="s">
        <v>137</v>
      </c>
      <c r="AY132" s="17" t="s">
        <v>130</v>
      </c>
      <c r="BE132" s="207">
        <f t="shared" si="4"/>
        <v>0</v>
      </c>
      <c r="BF132" s="207">
        <f t="shared" si="5"/>
        <v>0</v>
      </c>
      <c r="BG132" s="207">
        <f t="shared" si="6"/>
        <v>0</v>
      </c>
      <c r="BH132" s="207">
        <f t="shared" si="7"/>
        <v>0</v>
      </c>
      <c r="BI132" s="207">
        <f t="shared" si="8"/>
        <v>0</v>
      </c>
      <c r="BJ132" s="17" t="s">
        <v>137</v>
      </c>
      <c r="BK132" s="208">
        <f t="shared" si="9"/>
        <v>0</v>
      </c>
      <c r="BL132" s="17" t="s">
        <v>483</v>
      </c>
      <c r="BM132" s="206" t="s">
        <v>577</v>
      </c>
    </row>
    <row r="133" spans="1:65" s="2" customFormat="1" ht="16.5" customHeight="1">
      <c r="A133" s="34"/>
      <c r="B133" s="35"/>
      <c r="C133" s="242" t="s">
        <v>183</v>
      </c>
      <c r="D133" s="242" t="s">
        <v>178</v>
      </c>
      <c r="E133" s="243" t="s">
        <v>578</v>
      </c>
      <c r="F133" s="244" t="s">
        <v>579</v>
      </c>
      <c r="G133" s="245" t="s">
        <v>365</v>
      </c>
      <c r="H133" s="246">
        <v>250</v>
      </c>
      <c r="I133" s="247"/>
      <c r="J133" s="246">
        <f t="shared" si="0"/>
        <v>0</v>
      </c>
      <c r="K133" s="248"/>
      <c r="L133" s="249"/>
      <c r="M133" s="250" t="s">
        <v>1</v>
      </c>
      <c r="N133" s="251" t="s">
        <v>40</v>
      </c>
      <c r="O133" s="75"/>
      <c r="P133" s="204">
        <f t="shared" si="1"/>
        <v>0</v>
      </c>
      <c r="Q133" s="204">
        <v>1.0000000000000001E-5</v>
      </c>
      <c r="R133" s="204">
        <f t="shared" si="2"/>
        <v>2.5000000000000001E-3</v>
      </c>
      <c r="S133" s="204">
        <v>0</v>
      </c>
      <c r="T133" s="205">
        <f t="shared" si="3"/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06" t="s">
        <v>554</v>
      </c>
      <c r="AT133" s="206" t="s">
        <v>178</v>
      </c>
      <c r="AU133" s="206" t="s">
        <v>137</v>
      </c>
      <c r="AY133" s="17" t="s">
        <v>130</v>
      </c>
      <c r="BE133" s="207">
        <f t="shared" si="4"/>
        <v>0</v>
      </c>
      <c r="BF133" s="207">
        <f t="shared" si="5"/>
        <v>0</v>
      </c>
      <c r="BG133" s="207">
        <f t="shared" si="6"/>
        <v>0</v>
      </c>
      <c r="BH133" s="207">
        <f t="shared" si="7"/>
        <v>0</v>
      </c>
      <c r="BI133" s="207">
        <f t="shared" si="8"/>
        <v>0</v>
      </c>
      <c r="BJ133" s="17" t="s">
        <v>137</v>
      </c>
      <c r="BK133" s="208">
        <f t="shared" si="9"/>
        <v>0</v>
      </c>
      <c r="BL133" s="17" t="s">
        <v>554</v>
      </c>
      <c r="BM133" s="206" t="s">
        <v>580</v>
      </c>
    </row>
    <row r="134" spans="1:65" s="2" customFormat="1" ht="24.2" customHeight="1">
      <c r="A134" s="34"/>
      <c r="B134" s="35"/>
      <c r="C134" s="195" t="s">
        <v>188</v>
      </c>
      <c r="D134" s="195" t="s">
        <v>132</v>
      </c>
      <c r="E134" s="196" t="s">
        <v>581</v>
      </c>
      <c r="F134" s="197" t="s">
        <v>582</v>
      </c>
      <c r="G134" s="198" t="s">
        <v>365</v>
      </c>
      <c r="H134" s="199">
        <v>30</v>
      </c>
      <c r="I134" s="200"/>
      <c r="J134" s="199">
        <f t="shared" si="0"/>
        <v>0</v>
      </c>
      <c r="K134" s="201"/>
      <c r="L134" s="39"/>
      <c r="M134" s="202" t="s">
        <v>1</v>
      </c>
      <c r="N134" s="203" t="s">
        <v>40</v>
      </c>
      <c r="O134" s="75"/>
      <c r="P134" s="204">
        <f t="shared" si="1"/>
        <v>0</v>
      </c>
      <c r="Q134" s="204">
        <v>0</v>
      </c>
      <c r="R134" s="204">
        <f t="shared" si="2"/>
        <v>0</v>
      </c>
      <c r="S134" s="204">
        <v>0</v>
      </c>
      <c r="T134" s="205">
        <f t="shared" si="3"/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06" t="s">
        <v>483</v>
      </c>
      <c r="AT134" s="206" t="s">
        <v>132</v>
      </c>
      <c r="AU134" s="206" t="s">
        <v>137</v>
      </c>
      <c r="AY134" s="17" t="s">
        <v>130</v>
      </c>
      <c r="BE134" s="207">
        <f t="shared" si="4"/>
        <v>0</v>
      </c>
      <c r="BF134" s="207">
        <f t="shared" si="5"/>
        <v>0</v>
      </c>
      <c r="BG134" s="207">
        <f t="shared" si="6"/>
        <v>0</v>
      </c>
      <c r="BH134" s="207">
        <f t="shared" si="7"/>
        <v>0</v>
      </c>
      <c r="BI134" s="207">
        <f t="shared" si="8"/>
        <v>0</v>
      </c>
      <c r="BJ134" s="17" t="s">
        <v>137</v>
      </c>
      <c r="BK134" s="208">
        <f t="shared" si="9"/>
        <v>0</v>
      </c>
      <c r="BL134" s="17" t="s">
        <v>483</v>
      </c>
      <c r="BM134" s="206" t="s">
        <v>583</v>
      </c>
    </row>
    <row r="135" spans="1:65" s="2" customFormat="1" ht="16.5" customHeight="1">
      <c r="A135" s="34"/>
      <c r="B135" s="35"/>
      <c r="C135" s="242" t="s">
        <v>193</v>
      </c>
      <c r="D135" s="242" t="s">
        <v>178</v>
      </c>
      <c r="E135" s="243" t="s">
        <v>584</v>
      </c>
      <c r="F135" s="244" t="s">
        <v>585</v>
      </c>
      <c r="G135" s="245" t="s">
        <v>365</v>
      </c>
      <c r="H135" s="246">
        <v>12</v>
      </c>
      <c r="I135" s="247"/>
      <c r="J135" s="246">
        <f t="shared" si="0"/>
        <v>0</v>
      </c>
      <c r="K135" s="248"/>
      <c r="L135" s="249"/>
      <c r="M135" s="250" t="s">
        <v>1</v>
      </c>
      <c r="N135" s="251" t="s">
        <v>40</v>
      </c>
      <c r="O135" s="75"/>
      <c r="P135" s="204">
        <f t="shared" si="1"/>
        <v>0</v>
      </c>
      <c r="Q135" s="204">
        <v>3.0000000000000001E-5</v>
      </c>
      <c r="R135" s="204">
        <f t="shared" si="2"/>
        <v>3.6000000000000002E-4</v>
      </c>
      <c r="S135" s="204">
        <v>0</v>
      </c>
      <c r="T135" s="205">
        <f t="shared" si="3"/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06" t="s">
        <v>554</v>
      </c>
      <c r="AT135" s="206" t="s">
        <v>178</v>
      </c>
      <c r="AU135" s="206" t="s">
        <v>137</v>
      </c>
      <c r="AY135" s="17" t="s">
        <v>130</v>
      </c>
      <c r="BE135" s="207">
        <f t="shared" si="4"/>
        <v>0</v>
      </c>
      <c r="BF135" s="207">
        <f t="shared" si="5"/>
        <v>0</v>
      </c>
      <c r="BG135" s="207">
        <f t="shared" si="6"/>
        <v>0</v>
      </c>
      <c r="BH135" s="207">
        <f t="shared" si="7"/>
        <v>0</v>
      </c>
      <c r="BI135" s="207">
        <f t="shared" si="8"/>
        <v>0</v>
      </c>
      <c r="BJ135" s="17" t="s">
        <v>137</v>
      </c>
      <c r="BK135" s="208">
        <f t="shared" si="9"/>
        <v>0</v>
      </c>
      <c r="BL135" s="17" t="s">
        <v>554</v>
      </c>
      <c r="BM135" s="206" t="s">
        <v>586</v>
      </c>
    </row>
    <row r="136" spans="1:65" s="2" customFormat="1" ht="16.5" customHeight="1">
      <c r="A136" s="34"/>
      <c r="B136" s="35"/>
      <c r="C136" s="242" t="s">
        <v>202</v>
      </c>
      <c r="D136" s="242" t="s">
        <v>178</v>
      </c>
      <c r="E136" s="243" t="s">
        <v>587</v>
      </c>
      <c r="F136" s="244" t="s">
        <v>588</v>
      </c>
      <c r="G136" s="245" t="s">
        <v>365</v>
      </c>
      <c r="H136" s="246">
        <v>18</v>
      </c>
      <c r="I136" s="247"/>
      <c r="J136" s="246">
        <f t="shared" si="0"/>
        <v>0</v>
      </c>
      <c r="K136" s="248"/>
      <c r="L136" s="249"/>
      <c r="M136" s="250" t="s">
        <v>1</v>
      </c>
      <c r="N136" s="251" t="s">
        <v>40</v>
      </c>
      <c r="O136" s="75"/>
      <c r="P136" s="204">
        <f t="shared" si="1"/>
        <v>0</v>
      </c>
      <c r="Q136" s="204">
        <v>3.0000000000000001E-5</v>
      </c>
      <c r="R136" s="204">
        <f t="shared" si="2"/>
        <v>5.4000000000000001E-4</v>
      </c>
      <c r="S136" s="204">
        <v>0</v>
      </c>
      <c r="T136" s="205">
        <f t="shared" si="3"/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06" t="s">
        <v>554</v>
      </c>
      <c r="AT136" s="206" t="s">
        <v>178</v>
      </c>
      <c r="AU136" s="206" t="s">
        <v>137</v>
      </c>
      <c r="AY136" s="17" t="s">
        <v>130</v>
      </c>
      <c r="BE136" s="207">
        <f t="shared" si="4"/>
        <v>0</v>
      </c>
      <c r="BF136" s="207">
        <f t="shared" si="5"/>
        <v>0</v>
      </c>
      <c r="BG136" s="207">
        <f t="shared" si="6"/>
        <v>0</v>
      </c>
      <c r="BH136" s="207">
        <f t="shared" si="7"/>
        <v>0</v>
      </c>
      <c r="BI136" s="207">
        <f t="shared" si="8"/>
        <v>0</v>
      </c>
      <c r="BJ136" s="17" t="s">
        <v>137</v>
      </c>
      <c r="BK136" s="208">
        <f t="shared" si="9"/>
        <v>0</v>
      </c>
      <c r="BL136" s="17" t="s">
        <v>554</v>
      </c>
      <c r="BM136" s="206" t="s">
        <v>589</v>
      </c>
    </row>
    <row r="137" spans="1:65" s="2" customFormat="1" ht="24.2" customHeight="1">
      <c r="A137" s="34"/>
      <c r="B137" s="35"/>
      <c r="C137" s="195" t="s">
        <v>207</v>
      </c>
      <c r="D137" s="195" t="s">
        <v>132</v>
      </c>
      <c r="E137" s="196" t="s">
        <v>590</v>
      </c>
      <c r="F137" s="197" t="s">
        <v>591</v>
      </c>
      <c r="G137" s="198" t="s">
        <v>365</v>
      </c>
      <c r="H137" s="199">
        <v>10</v>
      </c>
      <c r="I137" s="200"/>
      <c r="J137" s="199">
        <f t="shared" si="0"/>
        <v>0</v>
      </c>
      <c r="K137" s="201"/>
      <c r="L137" s="39"/>
      <c r="M137" s="202" t="s">
        <v>1</v>
      </c>
      <c r="N137" s="203" t="s">
        <v>40</v>
      </c>
      <c r="O137" s="75"/>
      <c r="P137" s="204">
        <f t="shared" si="1"/>
        <v>0</v>
      </c>
      <c r="Q137" s="204">
        <v>0</v>
      </c>
      <c r="R137" s="204">
        <f t="shared" si="2"/>
        <v>0</v>
      </c>
      <c r="S137" s="204">
        <v>0</v>
      </c>
      <c r="T137" s="205">
        <f t="shared" si="3"/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06" t="s">
        <v>483</v>
      </c>
      <c r="AT137" s="206" t="s">
        <v>132</v>
      </c>
      <c r="AU137" s="206" t="s">
        <v>137</v>
      </c>
      <c r="AY137" s="17" t="s">
        <v>130</v>
      </c>
      <c r="BE137" s="207">
        <f t="shared" si="4"/>
        <v>0</v>
      </c>
      <c r="BF137" s="207">
        <f t="shared" si="5"/>
        <v>0</v>
      </c>
      <c r="BG137" s="207">
        <f t="shared" si="6"/>
        <v>0</v>
      </c>
      <c r="BH137" s="207">
        <f t="shared" si="7"/>
        <v>0</v>
      </c>
      <c r="BI137" s="207">
        <f t="shared" si="8"/>
        <v>0</v>
      </c>
      <c r="BJ137" s="17" t="s">
        <v>137</v>
      </c>
      <c r="BK137" s="208">
        <f t="shared" si="9"/>
        <v>0</v>
      </c>
      <c r="BL137" s="17" t="s">
        <v>483</v>
      </c>
      <c r="BM137" s="206" t="s">
        <v>592</v>
      </c>
    </row>
    <row r="138" spans="1:65" s="2" customFormat="1" ht="16.5" customHeight="1">
      <c r="A138" s="34"/>
      <c r="B138" s="35"/>
      <c r="C138" s="242" t="s">
        <v>219</v>
      </c>
      <c r="D138" s="242" t="s">
        <v>178</v>
      </c>
      <c r="E138" s="243" t="s">
        <v>593</v>
      </c>
      <c r="F138" s="244" t="s">
        <v>594</v>
      </c>
      <c r="G138" s="245" t="s">
        <v>365</v>
      </c>
      <c r="H138" s="246">
        <v>10</v>
      </c>
      <c r="I138" s="247"/>
      <c r="J138" s="246">
        <f t="shared" si="0"/>
        <v>0</v>
      </c>
      <c r="K138" s="248"/>
      <c r="L138" s="249"/>
      <c r="M138" s="250" t="s">
        <v>1</v>
      </c>
      <c r="N138" s="251" t="s">
        <v>40</v>
      </c>
      <c r="O138" s="75"/>
      <c r="P138" s="204">
        <f t="shared" si="1"/>
        <v>0</v>
      </c>
      <c r="Q138" s="204">
        <v>3.0000000000000001E-5</v>
      </c>
      <c r="R138" s="204">
        <f t="shared" si="2"/>
        <v>3.0000000000000003E-4</v>
      </c>
      <c r="S138" s="204">
        <v>0</v>
      </c>
      <c r="T138" s="205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06" t="s">
        <v>554</v>
      </c>
      <c r="AT138" s="206" t="s">
        <v>178</v>
      </c>
      <c r="AU138" s="206" t="s">
        <v>137</v>
      </c>
      <c r="AY138" s="17" t="s">
        <v>130</v>
      </c>
      <c r="BE138" s="207">
        <f t="shared" si="4"/>
        <v>0</v>
      </c>
      <c r="BF138" s="207">
        <f t="shared" si="5"/>
        <v>0</v>
      </c>
      <c r="BG138" s="207">
        <f t="shared" si="6"/>
        <v>0</v>
      </c>
      <c r="BH138" s="207">
        <f t="shared" si="7"/>
        <v>0</v>
      </c>
      <c r="BI138" s="207">
        <f t="shared" si="8"/>
        <v>0</v>
      </c>
      <c r="BJ138" s="17" t="s">
        <v>137</v>
      </c>
      <c r="BK138" s="208">
        <f t="shared" si="9"/>
        <v>0</v>
      </c>
      <c r="BL138" s="17" t="s">
        <v>554</v>
      </c>
      <c r="BM138" s="206" t="s">
        <v>595</v>
      </c>
    </row>
    <row r="139" spans="1:65" s="2" customFormat="1" ht="24.2" customHeight="1">
      <c r="A139" s="34"/>
      <c r="B139" s="35"/>
      <c r="C139" s="195" t="s">
        <v>228</v>
      </c>
      <c r="D139" s="195" t="s">
        <v>132</v>
      </c>
      <c r="E139" s="196" t="s">
        <v>596</v>
      </c>
      <c r="F139" s="197" t="s">
        <v>597</v>
      </c>
      <c r="G139" s="198" t="s">
        <v>365</v>
      </c>
      <c r="H139" s="199">
        <v>10</v>
      </c>
      <c r="I139" s="200"/>
      <c r="J139" s="199">
        <f t="shared" si="0"/>
        <v>0</v>
      </c>
      <c r="K139" s="201"/>
      <c r="L139" s="39"/>
      <c r="M139" s="202" t="s">
        <v>1</v>
      </c>
      <c r="N139" s="203" t="s">
        <v>40</v>
      </c>
      <c r="O139" s="75"/>
      <c r="P139" s="204">
        <f t="shared" si="1"/>
        <v>0</v>
      </c>
      <c r="Q139" s="204">
        <v>0</v>
      </c>
      <c r="R139" s="204">
        <f t="shared" si="2"/>
        <v>0</v>
      </c>
      <c r="S139" s="204">
        <v>0</v>
      </c>
      <c r="T139" s="205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06" t="s">
        <v>483</v>
      </c>
      <c r="AT139" s="206" t="s">
        <v>132</v>
      </c>
      <c r="AU139" s="206" t="s">
        <v>137</v>
      </c>
      <c r="AY139" s="17" t="s">
        <v>130</v>
      </c>
      <c r="BE139" s="207">
        <f t="shared" si="4"/>
        <v>0</v>
      </c>
      <c r="BF139" s="207">
        <f t="shared" si="5"/>
        <v>0</v>
      </c>
      <c r="BG139" s="207">
        <f t="shared" si="6"/>
        <v>0</v>
      </c>
      <c r="BH139" s="207">
        <f t="shared" si="7"/>
        <v>0</v>
      </c>
      <c r="BI139" s="207">
        <f t="shared" si="8"/>
        <v>0</v>
      </c>
      <c r="BJ139" s="17" t="s">
        <v>137</v>
      </c>
      <c r="BK139" s="208">
        <f t="shared" si="9"/>
        <v>0</v>
      </c>
      <c r="BL139" s="17" t="s">
        <v>483</v>
      </c>
      <c r="BM139" s="206" t="s">
        <v>598</v>
      </c>
    </row>
    <row r="140" spans="1:65" s="2" customFormat="1" ht="16.5" customHeight="1">
      <c r="A140" s="34"/>
      <c r="B140" s="35"/>
      <c r="C140" s="242" t="s">
        <v>238</v>
      </c>
      <c r="D140" s="242" t="s">
        <v>178</v>
      </c>
      <c r="E140" s="243" t="s">
        <v>599</v>
      </c>
      <c r="F140" s="244" t="s">
        <v>600</v>
      </c>
      <c r="G140" s="245" t="s">
        <v>365</v>
      </c>
      <c r="H140" s="246">
        <v>10</v>
      </c>
      <c r="I140" s="247"/>
      <c r="J140" s="246">
        <f t="shared" si="0"/>
        <v>0</v>
      </c>
      <c r="K140" s="248"/>
      <c r="L140" s="249"/>
      <c r="M140" s="250" t="s">
        <v>1</v>
      </c>
      <c r="N140" s="251" t="s">
        <v>40</v>
      </c>
      <c r="O140" s="75"/>
      <c r="P140" s="204">
        <f t="shared" si="1"/>
        <v>0</v>
      </c>
      <c r="Q140" s="204">
        <v>3.0000000000000001E-5</v>
      </c>
      <c r="R140" s="204">
        <f t="shared" si="2"/>
        <v>3.0000000000000003E-4</v>
      </c>
      <c r="S140" s="204">
        <v>0</v>
      </c>
      <c r="T140" s="205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06" t="s">
        <v>554</v>
      </c>
      <c r="AT140" s="206" t="s">
        <v>178</v>
      </c>
      <c r="AU140" s="206" t="s">
        <v>137</v>
      </c>
      <c r="AY140" s="17" t="s">
        <v>130</v>
      </c>
      <c r="BE140" s="207">
        <f t="shared" si="4"/>
        <v>0</v>
      </c>
      <c r="BF140" s="207">
        <f t="shared" si="5"/>
        <v>0</v>
      </c>
      <c r="BG140" s="207">
        <f t="shared" si="6"/>
        <v>0</v>
      </c>
      <c r="BH140" s="207">
        <f t="shared" si="7"/>
        <v>0</v>
      </c>
      <c r="BI140" s="207">
        <f t="shared" si="8"/>
        <v>0</v>
      </c>
      <c r="BJ140" s="17" t="s">
        <v>137</v>
      </c>
      <c r="BK140" s="208">
        <f t="shared" si="9"/>
        <v>0</v>
      </c>
      <c r="BL140" s="17" t="s">
        <v>554</v>
      </c>
      <c r="BM140" s="206" t="s">
        <v>601</v>
      </c>
    </row>
    <row r="141" spans="1:65" s="2" customFormat="1" ht="24.2" customHeight="1">
      <c r="A141" s="34"/>
      <c r="B141" s="35"/>
      <c r="C141" s="195" t="s">
        <v>245</v>
      </c>
      <c r="D141" s="195" t="s">
        <v>132</v>
      </c>
      <c r="E141" s="196" t="s">
        <v>602</v>
      </c>
      <c r="F141" s="197" t="s">
        <v>603</v>
      </c>
      <c r="G141" s="198" t="s">
        <v>365</v>
      </c>
      <c r="H141" s="199">
        <v>8</v>
      </c>
      <c r="I141" s="200"/>
      <c r="J141" s="199">
        <f t="shared" si="0"/>
        <v>0</v>
      </c>
      <c r="K141" s="201"/>
      <c r="L141" s="39"/>
      <c r="M141" s="202" t="s">
        <v>1</v>
      </c>
      <c r="N141" s="203" t="s">
        <v>40</v>
      </c>
      <c r="O141" s="75"/>
      <c r="P141" s="204">
        <f t="shared" si="1"/>
        <v>0</v>
      </c>
      <c r="Q141" s="204">
        <v>0</v>
      </c>
      <c r="R141" s="204">
        <f t="shared" si="2"/>
        <v>0</v>
      </c>
      <c r="S141" s="204">
        <v>0</v>
      </c>
      <c r="T141" s="205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06" t="s">
        <v>483</v>
      </c>
      <c r="AT141" s="206" t="s">
        <v>132</v>
      </c>
      <c r="AU141" s="206" t="s">
        <v>137</v>
      </c>
      <c r="AY141" s="17" t="s">
        <v>130</v>
      </c>
      <c r="BE141" s="207">
        <f t="shared" si="4"/>
        <v>0</v>
      </c>
      <c r="BF141" s="207">
        <f t="shared" si="5"/>
        <v>0</v>
      </c>
      <c r="BG141" s="207">
        <f t="shared" si="6"/>
        <v>0</v>
      </c>
      <c r="BH141" s="207">
        <f t="shared" si="7"/>
        <v>0</v>
      </c>
      <c r="BI141" s="207">
        <f t="shared" si="8"/>
        <v>0</v>
      </c>
      <c r="BJ141" s="17" t="s">
        <v>137</v>
      </c>
      <c r="BK141" s="208">
        <f t="shared" si="9"/>
        <v>0</v>
      </c>
      <c r="BL141" s="17" t="s">
        <v>483</v>
      </c>
      <c r="BM141" s="206" t="s">
        <v>604</v>
      </c>
    </row>
    <row r="142" spans="1:65" s="2" customFormat="1" ht="16.5" customHeight="1">
      <c r="A142" s="34"/>
      <c r="B142" s="35"/>
      <c r="C142" s="242" t="s">
        <v>249</v>
      </c>
      <c r="D142" s="242" t="s">
        <v>178</v>
      </c>
      <c r="E142" s="243" t="s">
        <v>605</v>
      </c>
      <c r="F142" s="244" t="s">
        <v>606</v>
      </c>
      <c r="G142" s="245" t="s">
        <v>365</v>
      </c>
      <c r="H142" s="246">
        <v>8</v>
      </c>
      <c r="I142" s="247"/>
      <c r="J142" s="246">
        <f t="shared" si="0"/>
        <v>0</v>
      </c>
      <c r="K142" s="248"/>
      <c r="L142" s="249"/>
      <c r="M142" s="250" t="s">
        <v>1</v>
      </c>
      <c r="N142" s="251" t="s">
        <v>40</v>
      </c>
      <c r="O142" s="75"/>
      <c r="P142" s="204">
        <f t="shared" si="1"/>
        <v>0</v>
      </c>
      <c r="Q142" s="204">
        <v>1.0000000000000001E-5</v>
      </c>
      <c r="R142" s="204">
        <f t="shared" si="2"/>
        <v>8.0000000000000007E-5</v>
      </c>
      <c r="S142" s="204">
        <v>0</v>
      </c>
      <c r="T142" s="205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06" t="s">
        <v>554</v>
      </c>
      <c r="AT142" s="206" t="s">
        <v>178</v>
      </c>
      <c r="AU142" s="206" t="s">
        <v>137</v>
      </c>
      <c r="AY142" s="17" t="s">
        <v>130</v>
      </c>
      <c r="BE142" s="207">
        <f t="shared" si="4"/>
        <v>0</v>
      </c>
      <c r="BF142" s="207">
        <f t="shared" si="5"/>
        <v>0</v>
      </c>
      <c r="BG142" s="207">
        <f t="shared" si="6"/>
        <v>0</v>
      </c>
      <c r="BH142" s="207">
        <f t="shared" si="7"/>
        <v>0</v>
      </c>
      <c r="BI142" s="207">
        <f t="shared" si="8"/>
        <v>0</v>
      </c>
      <c r="BJ142" s="17" t="s">
        <v>137</v>
      </c>
      <c r="BK142" s="208">
        <f t="shared" si="9"/>
        <v>0</v>
      </c>
      <c r="BL142" s="17" t="s">
        <v>554</v>
      </c>
      <c r="BM142" s="206" t="s">
        <v>607</v>
      </c>
    </row>
    <row r="143" spans="1:65" s="2" customFormat="1" ht="24.2" customHeight="1">
      <c r="A143" s="34"/>
      <c r="B143" s="35"/>
      <c r="C143" s="195" t="s">
        <v>7</v>
      </c>
      <c r="D143" s="195" t="s">
        <v>132</v>
      </c>
      <c r="E143" s="196" t="s">
        <v>608</v>
      </c>
      <c r="F143" s="197" t="s">
        <v>609</v>
      </c>
      <c r="G143" s="198" t="s">
        <v>365</v>
      </c>
      <c r="H143" s="199">
        <v>2</v>
      </c>
      <c r="I143" s="200"/>
      <c r="J143" s="199">
        <f t="shared" si="0"/>
        <v>0</v>
      </c>
      <c r="K143" s="201"/>
      <c r="L143" s="39"/>
      <c r="M143" s="202" t="s">
        <v>1</v>
      </c>
      <c r="N143" s="203" t="s">
        <v>40</v>
      </c>
      <c r="O143" s="75"/>
      <c r="P143" s="204">
        <f t="shared" si="1"/>
        <v>0</v>
      </c>
      <c r="Q143" s="204">
        <v>0</v>
      </c>
      <c r="R143" s="204">
        <f t="shared" si="2"/>
        <v>0</v>
      </c>
      <c r="S143" s="204">
        <v>0</v>
      </c>
      <c r="T143" s="205">
        <f t="shared" si="3"/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06" t="s">
        <v>483</v>
      </c>
      <c r="AT143" s="206" t="s">
        <v>132</v>
      </c>
      <c r="AU143" s="206" t="s">
        <v>137</v>
      </c>
      <c r="AY143" s="17" t="s">
        <v>130</v>
      </c>
      <c r="BE143" s="207">
        <f t="shared" si="4"/>
        <v>0</v>
      </c>
      <c r="BF143" s="207">
        <f t="shared" si="5"/>
        <v>0</v>
      </c>
      <c r="BG143" s="207">
        <f t="shared" si="6"/>
        <v>0</v>
      </c>
      <c r="BH143" s="207">
        <f t="shared" si="7"/>
        <v>0</v>
      </c>
      <c r="BI143" s="207">
        <f t="shared" si="8"/>
        <v>0</v>
      </c>
      <c r="BJ143" s="17" t="s">
        <v>137</v>
      </c>
      <c r="BK143" s="208">
        <f t="shared" si="9"/>
        <v>0</v>
      </c>
      <c r="BL143" s="17" t="s">
        <v>483</v>
      </c>
      <c r="BM143" s="206" t="s">
        <v>610</v>
      </c>
    </row>
    <row r="144" spans="1:65" s="2" customFormat="1" ht="16.5" customHeight="1">
      <c r="A144" s="34"/>
      <c r="B144" s="35"/>
      <c r="C144" s="242" t="s">
        <v>259</v>
      </c>
      <c r="D144" s="242" t="s">
        <v>178</v>
      </c>
      <c r="E144" s="243" t="s">
        <v>611</v>
      </c>
      <c r="F144" s="244" t="s">
        <v>612</v>
      </c>
      <c r="G144" s="245" t="s">
        <v>365</v>
      </c>
      <c r="H144" s="246">
        <v>2</v>
      </c>
      <c r="I144" s="247"/>
      <c r="J144" s="246">
        <f t="shared" si="0"/>
        <v>0</v>
      </c>
      <c r="K144" s="248"/>
      <c r="L144" s="249"/>
      <c r="M144" s="250" t="s">
        <v>1</v>
      </c>
      <c r="N144" s="251" t="s">
        <v>40</v>
      </c>
      <c r="O144" s="75"/>
      <c r="P144" s="204">
        <f t="shared" si="1"/>
        <v>0</v>
      </c>
      <c r="Q144" s="204">
        <v>1.1E-4</v>
      </c>
      <c r="R144" s="204">
        <f t="shared" si="2"/>
        <v>2.2000000000000001E-4</v>
      </c>
      <c r="S144" s="204">
        <v>0</v>
      </c>
      <c r="T144" s="205">
        <f t="shared" si="3"/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06" t="s">
        <v>554</v>
      </c>
      <c r="AT144" s="206" t="s">
        <v>178</v>
      </c>
      <c r="AU144" s="206" t="s">
        <v>137</v>
      </c>
      <c r="AY144" s="17" t="s">
        <v>130</v>
      </c>
      <c r="BE144" s="207">
        <f t="shared" si="4"/>
        <v>0</v>
      </c>
      <c r="BF144" s="207">
        <f t="shared" si="5"/>
        <v>0</v>
      </c>
      <c r="BG144" s="207">
        <f t="shared" si="6"/>
        <v>0</v>
      </c>
      <c r="BH144" s="207">
        <f t="shared" si="7"/>
        <v>0</v>
      </c>
      <c r="BI144" s="207">
        <f t="shared" si="8"/>
        <v>0</v>
      </c>
      <c r="BJ144" s="17" t="s">
        <v>137</v>
      </c>
      <c r="BK144" s="208">
        <f t="shared" si="9"/>
        <v>0</v>
      </c>
      <c r="BL144" s="17" t="s">
        <v>554</v>
      </c>
      <c r="BM144" s="206" t="s">
        <v>613</v>
      </c>
    </row>
    <row r="145" spans="1:65" s="2" customFormat="1" ht="24.2" customHeight="1">
      <c r="A145" s="34"/>
      <c r="B145" s="35"/>
      <c r="C145" s="195" t="s">
        <v>264</v>
      </c>
      <c r="D145" s="195" t="s">
        <v>132</v>
      </c>
      <c r="E145" s="196" t="s">
        <v>614</v>
      </c>
      <c r="F145" s="197" t="s">
        <v>615</v>
      </c>
      <c r="G145" s="198" t="s">
        <v>365</v>
      </c>
      <c r="H145" s="199">
        <v>4</v>
      </c>
      <c r="I145" s="200"/>
      <c r="J145" s="199">
        <f t="shared" si="0"/>
        <v>0</v>
      </c>
      <c r="K145" s="201"/>
      <c r="L145" s="39"/>
      <c r="M145" s="202" t="s">
        <v>1</v>
      </c>
      <c r="N145" s="203" t="s">
        <v>40</v>
      </c>
      <c r="O145" s="75"/>
      <c r="P145" s="204">
        <f t="shared" si="1"/>
        <v>0</v>
      </c>
      <c r="Q145" s="204">
        <v>0</v>
      </c>
      <c r="R145" s="204">
        <f t="shared" si="2"/>
        <v>0</v>
      </c>
      <c r="S145" s="204">
        <v>0</v>
      </c>
      <c r="T145" s="205">
        <f t="shared" si="3"/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06" t="s">
        <v>483</v>
      </c>
      <c r="AT145" s="206" t="s">
        <v>132</v>
      </c>
      <c r="AU145" s="206" t="s">
        <v>137</v>
      </c>
      <c r="AY145" s="17" t="s">
        <v>130</v>
      </c>
      <c r="BE145" s="207">
        <f t="shared" si="4"/>
        <v>0</v>
      </c>
      <c r="BF145" s="207">
        <f t="shared" si="5"/>
        <v>0</v>
      </c>
      <c r="BG145" s="207">
        <f t="shared" si="6"/>
        <v>0</v>
      </c>
      <c r="BH145" s="207">
        <f t="shared" si="7"/>
        <v>0</v>
      </c>
      <c r="BI145" s="207">
        <f t="shared" si="8"/>
        <v>0</v>
      </c>
      <c r="BJ145" s="17" t="s">
        <v>137</v>
      </c>
      <c r="BK145" s="208">
        <f t="shared" si="9"/>
        <v>0</v>
      </c>
      <c r="BL145" s="17" t="s">
        <v>483</v>
      </c>
      <c r="BM145" s="206" t="s">
        <v>616</v>
      </c>
    </row>
    <row r="146" spans="1:65" s="2" customFormat="1" ht="24.2" customHeight="1">
      <c r="A146" s="34"/>
      <c r="B146" s="35"/>
      <c r="C146" s="242" t="s">
        <v>269</v>
      </c>
      <c r="D146" s="242" t="s">
        <v>178</v>
      </c>
      <c r="E146" s="243" t="s">
        <v>617</v>
      </c>
      <c r="F146" s="244" t="s">
        <v>618</v>
      </c>
      <c r="G146" s="245" t="s">
        <v>365</v>
      </c>
      <c r="H146" s="246">
        <v>4</v>
      </c>
      <c r="I146" s="247"/>
      <c r="J146" s="246">
        <f t="shared" si="0"/>
        <v>0</v>
      </c>
      <c r="K146" s="248"/>
      <c r="L146" s="249"/>
      <c r="M146" s="250" t="s">
        <v>1</v>
      </c>
      <c r="N146" s="251" t="s">
        <v>40</v>
      </c>
      <c r="O146" s="75"/>
      <c r="P146" s="204">
        <f t="shared" si="1"/>
        <v>0</v>
      </c>
      <c r="Q146" s="204">
        <v>1E-4</v>
      </c>
      <c r="R146" s="204">
        <f t="shared" si="2"/>
        <v>4.0000000000000002E-4</v>
      </c>
      <c r="S146" s="204">
        <v>0</v>
      </c>
      <c r="T146" s="205">
        <f t="shared" si="3"/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06" t="s">
        <v>554</v>
      </c>
      <c r="AT146" s="206" t="s">
        <v>178</v>
      </c>
      <c r="AU146" s="206" t="s">
        <v>137</v>
      </c>
      <c r="AY146" s="17" t="s">
        <v>130</v>
      </c>
      <c r="BE146" s="207">
        <f t="shared" si="4"/>
        <v>0</v>
      </c>
      <c r="BF146" s="207">
        <f t="shared" si="5"/>
        <v>0</v>
      </c>
      <c r="BG146" s="207">
        <f t="shared" si="6"/>
        <v>0</v>
      </c>
      <c r="BH146" s="207">
        <f t="shared" si="7"/>
        <v>0</v>
      </c>
      <c r="BI146" s="207">
        <f t="shared" si="8"/>
        <v>0</v>
      </c>
      <c r="BJ146" s="17" t="s">
        <v>137</v>
      </c>
      <c r="BK146" s="208">
        <f t="shared" si="9"/>
        <v>0</v>
      </c>
      <c r="BL146" s="17" t="s">
        <v>554</v>
      </c>
      <c r="BM146" s="206" t="s">
        <v>619</v>
      </c>
    </row>
    <row r="147" spans="1:65" s="2" customFormat="1" ht="33" customHeight="1">
      <c r="A147" s="34"/>
      <c r="B147" s="35"/>
      <c r="C147" s="195" t="s">
        <v>275</v>
      </c>
      <c r="D147" s="195" t="s">
        <v>132</v>
      </c>
      <c r="E147" s="196" t="s">
        <v>620</v>
      </c>
      <c r="F147" s="197" t="s">
        <v>621</v>
      </c>
      <c r="G147" s="198" t="s">
        <v>365</v>
      </c>
      <c r="H147" s="199">
        <v>4</v>
      </c>
      <c r="I147" s="200"/>
      <c r="J147" s="199">
        <f t="shared" si="0"/>
        <v>0</v>
      </c>
      <c r="K147" s="201"/>
      <c r="L147" s="39"/>
      <c r="M147" s="202" t="s">
        <v>1</v>
      </c>
      <c r="N147" s="203" t="s">
        <v>40</v>
      </c>
      <c r="O147" s="75"/>
      <c r="P147" s="204">
        <f t="shared" si="1"/>
        <v>0</v>
      </c>
      <c r="Q147" s="204">
        <v>0</v>
      </c>
      <c r="R147" s="204">
        <f t="shared" si="2"/>
        <v>0</v>
      </c>
      <c r="S147" s="204">
        <v>0</v>
      </c>
      <c r="T147" s="205">
        <f t="shared" si="3"/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06" t="s">
        <v>483</v>
      </c>
      <c r="AT147" s="206" t="s">
        <v>132</v>
      </c>
      <c r="AU147" s="206" t="s">
        <v>137</v>
      </c>
      <c r="AY147" s="17" t="s">
        <v>130</v>
      </c>
      <c r="BE147" s="207">
        <f t="shared" si="4"/>
        <v>0</v>
      </c>
      <c r="BF147" s="207">
        <f t="shared" si="5"/>
        <v>0</v>
      </c>
      <c r="BG147" s="207">
        <f t="shared" si="6"/>
        <v>0</v>
      </c>
      <c r="BH147" s="207">
        <f t="shared" si="7"/>
        <v>0</v>
      </c>
      <c r="BI147" s="207">
        <f t="shared" si="8"/>
        <v>0</v>
      </c>
      <c r="BJ147" s="17" t="s">
        <v>137</v>
      </c>
      <c r="BK147" s="208">
        <f t="shared" si="9"/>
        <v>0</v>
      </c>
      <c r="BL147" s="17" t="s">
        <v>483</v>
      </c>
      <c r="BM147" s="206" t="s">
        <v>622</v>
      </c>
    </row>
    <row r="148" spans="1:65" s="2" customFormat="1" ht="24.2" customHeight="1">
      <c r="A148" s="34"/>
      <c r="B148" s="35"/>
      <c r="C148" s="242" t="s">
        <v>279</v>
      </c>
      <c r="D148" s="242" t="s">
        <v>178</v>
      </c>
      <c r="E148" s="243" t="s">
        <v>623</v>
      </c>
      <c r="F148" s="244" t="s">
        <v>624</v>
      </c>
      <c r="G148" s="245" t="s">
        <v>365</v>
      </c>
      <c r="H148" s="246">
        <v>2</v>
      </c>
      <c r="I148" s="247"/>
      <c r="J148" s="246">
        <f t="shared" si="0"/>
        <v>0</v>
      </c>
      <c r="K148" s="248"/>
      <c r="L148" s="249"/>
      <c r="M148" s="250" t="s">
        <v>1</v>
      </c>
      <c r="N148" s="251" t="s">
        <v>40</v>
      </c>
      <c r="O148" s="75"/>
      <c r="P148" s="204">
        <f t="shared" si="1"/>
        <v>0</v>
      </c>
      <c r="Q148" s="204">
        <v>2.2000000000000001E-4</v>
      </c>
      <c r="R148" s="204">
        <f t="shared" si="2"/>
        <v>4.4000000000000002E-4</v>
      </c>
      <c r="S148" s="204">
        <v>0</v>
      </c>
      <c r="T148" s="205">
        <f t="shared" si="3"/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06" t="s">
        <v>554</v>
      </c>
      <c r="AT148" s="206" t="s">
        <v>178</v>
      </c>
      <c r="AU148" s="206" t="s">
        <v>137</v>
      </c>
      <c r="AY148" s="17" t="s">
        <v>130</v>
      </c>
      <c r="BE148" s="207">
        <f t="shared" si="4"/>
        <v>0</v>
      </c>
      <c r="BF148" s="207">
        <f t="shared" si="5"/>
        <v>0</v>
      </c>
      <c r="BG148" s="207">
        <f t="shared" si="6"/>
        <v>0</v>
      </c>
      <c r="BH148" s="207">
        <f t="shared" si="7"/>
        <v>0</v>
      </c>
      <c r="BI148" s="207">
        <f t="shared" si="8"/>
        <v>0</v>
      </c>
      <c r="BJ148" s="17" t="s">
        <v>137</v>
      </c>
      <c r="BK148" s="208">
        <f t="shared" si="9"/>
        <v>0</v>
      </c>
      <c r="BL148" s="17" t="s">
        <v>554</v>
      </c>
      <c r="BM148" s="206" t="s">
        <v>625</v>
      </c>
    </row>
    <row r="149" spans="1:65" s="2" customFormat="1" ht="24.2" customHeight="1">
      <c r="A149" s="34"/>
      <c r="B149" s="35"/>
      <c r="C149" s="242" t="s">
        <v>288</v>
      </c>
      <c r="D149" s="242" t="s">
        <v>178</v>
      </c>
      <c r="E149" s="243" t="s">
        <v>626</v>
      </c>
      <c r="F149" s="244" t="s">
        <v>627</v>
      </c>
      <c r="G149" s="245" t="s">
        <v>365</v>
      </c>
      <c r="H149" s="246">
        <v>2</v>
      </c>
      <c r="I149" s="247"/>
      <c r="J149" s="246">
        <f t="shared" si="0"/>
        <v>0</v>
      </c>
      <c r="K149" s="248"/>
      <c r="L149" s="249"/>
      <c r="M149" s="250" t="s">
        <v>1</v>
      </c>
      <c r="N149" s="251" t="s">
        <v>40</v>
      </c>
      <c r="O149" s="75"/>
      <c r="P149" s="204">
        <f t="shared" si="1"/>
        <v>0</v>
      </c>
      <c r="Q149" s="204">
        <v>3.2000000000000003E-4</v>
      </c>
      <c r="R149" s="204">
        <f t="shared" si="2"/>
        <v>6.4000000000000005E-4</v>
      </c>
      <c r="S149" s="204">
        <v>0</v>
      </c>
      <c r="T149" s="205">
        <f t="shared" si="3"/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06" t="s">
        <v>554</v>
      </c>
      <c r="AT149" s="206" t="s">
        <v>178</v>
      </c>
      <c r="AU149" s="206" t="s">
        <v>137</v>
      </c>
      <c r="AY149" s="17" t="s">
        <v>130</v>
      </c>
      <c r="BE149" s="207">
        <f t="shared" si="4"/>
        <v>0</v>
      </c>
      <c r="BF149" s="207">
        <f t="shared" si="5"/>
        <v>0</v>
      </c>
      <c r="BG149" s="207">
        <f t="shared" si="6"/>
        <v>0</v>
      </c>
      <c r="BH149" s="207">
        <f t="shared" si="7"/>
        <v>0</v>
      </c>
      <c r="BI149" s="207">
        <f t="shared" si="8"/>
        <v>0</v>
      </c>
      <c r="BJ149" s="17" t="s">
        <v>137</v>
      </c>
      <c r="BK149" s="208">
        <f t="shared" si="9"/>
        <v>0</v>
      </c>
      <c r="BL149" s="17" t="s">
        <v>554</v>
      </c>
      <c r="BM149" s="206" t="s">
        <v>628</v>
      </c>
    </row>
    <row r="150" spans="1:65" s="2" customFormat="1" ht="16.5" customHeight="1">
      <c r="A150" s="34"/>
      <c r="B150" s="35"/>
      <c r="C150" s="195" t="s">
        <v>292</v>
      </c>
      <c r="D150" s="195" t="s">
        <v>132</v>
      </c>
      <c r="E150" s="196" t="s">
        <v>629</v>
      </c>
      <c r="F150" s="197" t="s">
        <v>630</v>
      </c>
      <c r="G150" s="198" t="s">
        <v>365</v>
      </c>
      <c r="H150" s="199">
        <v>5</v>
      </c>
      <c r="I150" s="200"/>
      <c r="J150" s="199">
        <f t="shared" si="0"/>
        <v>0</v>
      </c>
      <c r="K150" s="201"/>
      <c r="L150" s="39"/>
      <c r="M150" s="202" t="s">
        <v>1</v>
      </c>
      <c r="N150" s="203" t="s">
        <v>40</v>
      </c>
      <c r="O150" s="75"/>
      <c r="P150" s="204">
        <f t="shared" si="1"/>
        <v>0</v>
      </c>
      <c r="Q150" s="204">
        <v>0</v>
      </c>
      <c r="R150" s="204">
        <f t="shared" si="2"/>
        <v>0</v>
      </c>
      <c r="S150" s="204">
        <v>0</v>
      </c>
      <c r="T150" s="205">
        <f t="shared" si="3"/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06" t="s">
        <v>483</v>
      </c>
      <c r="AT150" s="206" t="s">
        <v>132</v>
      </c>
      <c r="AU150" s="206" t="s">
        <v>137</v>
      </c>
      <c r="AY150" s="17" t="s">
        <v>130</v>
      </c>
      <c r="BE150" s="207">
        <f t="shared" si="4"/>
        <v>0</v>
      </c>
      <c r="BF150" s="207">
        <f t="shared" si="5"/>
        <v>0</v>
      </c>
      <c r="BG150" s="207">
        <f t="shared" si="6"/>
        <v>0</v>
      </c>
      <c r="BH150" s="207">
        <f t="shared" si="7"/>
        <v>0</v>
      </c>
      <c r="BI150" s="207">
        <f t="shared" si="8"/>
        <v>0</v>
      </c>
      <c r="BJ150" s="17" t="s">
        <v>137</v>
      </c>
      <c r="BK150" s="208">
        <f t="shared" si="9"/>
        <v>0</v>
      </c>
      <c r="BL150" s="17" t="s">
        <v>483</v>
      </c>
      <c r="BM150" s="206" t="s">
        <v>631</v>
      </c>
    </row>
    <row r="151" spans="1:65" s="2" customFormat="1" ht="16.5" customHeight="1">
      <c r="A151" s="34"/>
      <c r="B151" s="35"/>
      <c r="C151" s="242" t="s">
        <v>297</v>
      </c>
      <c r="D151" s="242" t="s">
        <v>178</v>
      </c>
      <c r="E151" s="243" t="s">
        <v>632</v>
      </c>
      <c r="F151" s="244" t="s">
        <v>633</v>
      </c>
      <c r="G151" s="245" t="s">
        <v>365</v>
      </c>
      <c r="H151" s="246">
        <v>1</v>
      </c>
      <c r="I151" s="247"/>
      <c r="J151" s="246">
        <f t="shared" si="0"/>
        <v>0</v>
      </c>
      <c r="K151" s="248"/>
      <c r="L151" s="249"/>
      <c r="M151" s="250" t="s">
        <v>1</v>
      </c>
      <c r="N151" s="251" t="s">
        <v>40</v>
      </c>
      <c r="O151" s="75"/>
      <c r="P151" s="204">
        <f t="shared" si="1"/>
        <v>0</v>
      </c>
      <c r="Q151" s="204">
        <v>1.6000000000000001E-4</v>
      </c>
      <c r="R151" s="204">
        <f t="shared" si="2"/>
        <v>1.6000000000000001E-4</v>
      </c>
      <c r="S151" s="204">
        <v>0</v>
      </c>
      <c r="T151" s="205">
        <f t="shared" si="3"/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206" t="s">
        <v>554</v>
      </c>
      <c r="AT151" s="206" t="s">
        <v>178</v>
      </c>
      <c r="AU151" s="206" t="s">
        <v>137</v>
      </c>
      <c r="AY151" s="17" t="s">
        <v>130</v>
      </c>
      <c r="BE151" s="207">
        <f t="shared" si="4"/>
        <v>0</v>
      </c>
      <c r="BF151" s="207">
        <f t="shared" si="5"/>
        <v>0</v>
      </c>
      <c r="BG151" s="207">
        <f t="shared" si="6"/>
        <v>0</v>
      </c>
      <c r="BH151" s="207">
        <f t="shared" si="7"/>
        <v>0</v>
      </c>
      <c r="BI151" s="207">
        <f t="shared" si="8"/>
        <v>0</v>
      </c>
      <c r="BJ151" s="17" t="s">
        <v>137</v>
      </c>
      <c r="BK151" s="208">
        <f t="shared" si="9"/>
        <v>0</v>
      </c>
      <c r="BL151" s="17" t="s">
        <v>554</v>
      </c>
      <c r="BM151" s="206" t="s">
        <v>634</v>
      </c>
    </row>
    <row r="152" spans="1:65" s="2" customFormat="1" ht="16.5" customHeight="1">
      <c r="A152" s="34"/>
      <c r="B152" s="35"/>
      <c r="C152" s="242" t="s">
        <v>302</v>
      </c>
      <c r="D152" s="242" t="s">
        <v>178</v>
      </c>
      <c r="E152" s="243" t="s">
        <v>635</v>
      </c>
      <c r="F152" s="244" t="s">
        <v>636</v>
      </c>
      <c r="G152" s="245" t="s">
        <v>365</v>
      </c>
      <c r="H152" s="246">
        <v>4</v>
      </c>
      <c r="I152" s="247"/>
      <c r="J152" s="246">
        <f t="shared" si="0"/>
        <v>0</v>
      </c>
      <c r="K152" s="248"/>
      <c r="L152" s="249"/>
      <c r="M152" s="250" t="s">
        <v>1</v>
      </c>
      <c r="N152" s="251" t="s">
        <v>40</v>
      </c>
      <c r="O152" s="75"/>
      <c r="P152" s="204">
        <f t="shared" si="1"/>
        <v>0</v>
      </c>
      <c r="Q152" s="204">
        <v>1.6000000000000001E-4</v>
      </c>
      <c r="R152" s="204">
        <f t="shared" si="2"/>
        <v>6.4000000000000005E-4</v>
      </c>
      <c r="S152" s="204">
        <v>0</v>
      </c>
      <c r="T152" s="205">
        <f t="shared" si="3"/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206" t="s">
        <v>554</v>
      </c>
      <c r="AT152" s="206" t="s">
        <v>178</v>
      </c>
      <c r="AU152" s="206" t="s">
        <v>137</v>
      </c>
      <c r="AY152" s="17" t="s">
        <v>130</v>
      </c>
      <c r="BE152" s="207">
        <f t="shared" si="4"/>
        <v>0</v>
      </c>
      <c r="BF152" s="207">
        <f t="shared" si="5"/>
        <v>0</v>
      </c>
      <c r="BG152" s="207">
        <f t="shared" si="6"/>
        <v>0</v>
      </c>
      <c r="BH152" s="207">
        <f t="shared" si="7"/>
        <v>0</v>
      </c>
      <c r="BI152" s="207">
        <f t="shared" si="8"/>
        <v>0</v>
      </c>
      <c r="BJ152" s="17" t="s">
        <v>137</v>
      </c>
      <c r="BK152" s="208">
        <f t="shared" si="9"/>
        <v>0</v>
      </c>
      <c r="BL152" s="17" t="s">
        <v>554</v>
      </c>
      <c r="BM152" s="206" t="s">
        <v>637</v>
      </c>
    </row>
    <row r="153" spans="1:65" s="2" customFormat="1" ht="16.5" customHeight="1">
      <c r="A153" s="34"/>
      <c r="B153" s="35"/>
      <c r="C153" s="195" t="s">
        <v>308</v>
      </c>
      <c r="D153" s="195" t="s">
        <v>132</v>
      </c>
      <c r="E153" s="196" t="s">
        <v>638</v>
      </c>
      <c r="F153" s="197" t="s">
        <v>639</v>
      </c>
      <c r="G153" s="198" t="s">
        <v>365</v>
      </c>
      <c r="H153" s="199">
        <v>5</v>
      </c>
      <c r="I153" s="200"/>
      <c r="J153" s="199">
        <f t="shared" si="0"/>
        <v>0</v>
      </c>
      <c r="K153" s="201"/>
      <c r="L153" s="39"/>
      <c r="M153" s="202" t="s">
        <v>1</v>
      </c>
      <c r="N153" s="203" t="s">
        <v>40</v>
      </c>
      <c r="O153" s="75"/>
      <c r="P153" s="204">
        <f t="shared" si="1"/>
        <v>0</v>
      </c>
      <c r="Q153" s="204">
        <v>0</v>
      </c>
      <c r="R153" s="204">
        <f t="shared" si="2"/>
        <v>0</v>
      </c>
      <c r="S153" s="204">
        <v>0</v>
      </c>
      <c r="T153" s="205">
        <f t="shared" si="3"/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06" t="s">
        <v>483</v>
      </c>
      <c r="AT153" s="206" t="s">
        <v>132</v>
      </c>
      <c r="AU153" s="206" t="s">
        <v>137</v>
      </c>
      <c r="AY153" s="17" t="s">
        <v>130</v>
      </c>
      <c r="BE153" s="207">
        <f t="shared" si="4"/>
        <v>0</v>
      </c>
      <c r="BF153" s="207">
        <f t="shared" si="5"/>
        <v>0</v>
      </c>
      <c r="BG153" s="207">
        <f t="shared" si="6"/>
        <v>0</v>
      </c>
      <c r="BH153" s="207">
        <f t="shared" si="7"/>
        <v>0</v>
      </c>
      <c r="BI153" s="207">
        <f t="shared" si="8"/>
        <v>0</v>
      </c>
      <c r="BJ153" s="17" t="s">
        <v>137</v>
      </c>
      <c r="BK153" s="208">
        <f t="shared" si="9"/>
        <v>0</v>
      </c>
      <c r="BL153" s="17" t="s">
        <v>483</v>
      </c>
      <c r="BM153" s="206" t="s">
        <v>640</v>
      </c>
    </row>
    <row r="154" spans="1:65" s="2" customFormat="1" ht="21.75" customHeight="1">
      <c r="A154" s="34"/>
      <c r="B154" s="35"/>
      <c r="C154" s="242" t="s">
        <v>312</v>
      </c>
      <c r="D154" s="242" t="s">
        <v>178</v>
      </c>
      <c r="E154" s="243" t="s">
        <v>641</v>
      </c>
      <c r="F154" s="244" t="s">
        <v>642</v>
      </c>
      <c r="G154" s="245" t="s">
        <v>365</v>
      </c>
      <c r="H154" s="246">
        <v>1</v>
      </c>
      <c r="I154" s="247"/>
      <c r="J154" s="246">
        <f t="shared" si="0"/>
        <v>0</v>
      </c>
      <c r="K154" s="248"/>
      <c r="L154" s="249"/>
      <c r="M154" s="250" t="s">
        <v>1</v>
      </c>
      <c r="N154" s="251" t="s">
        <v>40</v>
      </c>
      <c r="O154" s="75"/>
      <c r="P154" s="204">
        <f t="shared" si="1"/>
        <v>0</v>
      </c>
      <c r="Q154" s="204">
        <v>4.2000000000000002E-4</v>
      </c>
      <c r="R154" s="204">
        <f t="shared" si="2"/>
        <v>4.2000000000000002E-4</v>
      </c>
      <c r="S154" s="204">
        <v>0</v>
      </c>
      <c r="T154" s="205">
        <f t="shared" si="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06" t="s">
        <v>554</v>
      </c>
      <c r="AT154" s="206" t="s">
        <v>178</v>
      </c>
      <c r="AU154" s="206" t="s">
        <v>137</v>
      </c>
      <c r="AY154" s="17" t="s">
        <v>130</v>
      </c>
      <c r="BE154" s="207">
        <f t="shared" si="4"/>
        <v>0</v>
      </c>
      <c r="BF154" s="207">
        <f t="shared" si="5"/>
        <v>0</v>
      </c>
      <c r="BG154" s="207">
        <f t="shared" si="6"/>
        <v>0</v>
      </c>
      <c r="BH154" s="207">
        <f t="shared" si="7"/>
        <v>0</v>
      </c>
      <c r="BI154" s="207">
        <f t="shared" si="8"/>
        <v>0</v>
      </c>
      <c r="BJ154" s="17" t="s">
        <v>137</v>
      </c>
      <c r="BK154" s="208">
        <f t="shared" si="9"/>
        <v>0</v>
      </c>
      <c r="BL154" s="17" t="s">
        <v>554</v>
      </c>
      <c r="BM154" s="206" t="s">
        <v>643</v>
      </c>
    </row>
    <row r="155" spans="1:65" s="2" customFormat="1" ht="21.75" customHeight="1">
      <c r="A155" s="34"/>
      <c r="B155" s="35"/>
      <c r="C155" s="242" t="s">
        <v>316</v>
      </c>
      <c r="D155" s="242" t="s">
        <v>178</v>
      </c>
      <c r="E155" s="243" t="s">
        <v>644</v>
      </c>
      <c r="F155" s="244" t="s">
        <v>645</v>
      </c>
      <c r="G155" s="245" t="s">
        <v>365</v>
      </c>
      <c r="H155" s="246">
        <v>2</v>
      </c>
      <c r="I155" s="247"/>
      <c r="J155" s="246">
        <f t="shared" si="0"/>
        <v>0</v>
      </c>
      <c r="K155" s="248"/>
      <c r="L155" s="249"/>
      <c r="M155" s="250" t="s">
        <v>1</v>
      </c>
      <c r="N155" s="251" t="s">
        <v>40</v>
      </c>
      <c r="O155" s="75"/>
      <c r="P155" s="204">
        <f t="shared" si="1"/>
        <v>0</v>
      </c>
      <c r="Q155" s="204">
        <v>4.2000000000000002E-4</v>
      </c>
      <c r="R155" s="204">
        <f t="shared" si="2"/>
        <v>8.4000000000000003E-4</v>
      </c>
      <c r="S155" s="204">
        <v>0</v>
      </c>
      <c r="T155" s="205">
        <f t="shared" si="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06" t="s">
        <v>554</v>
      </c>
      <c r="AT155" s="206" t="s">
        <v>178</v>
      </c>
      <c r="AU155" s="206" t="s">
        <v>137</v>
      </c>
      <c r="AY155" s="17" t="s">
        <v>130</v>
      </c>
      <c r="BE155" s="207">
        <f t="shared" si="4"/>
        <v>0</v>
      </c>
      <c r="BF155" s="207">
        <f t="shared" si="5"/>
        <v>0</v>
      </c>
      <c r="BG155" s="207">
        <f t="shared" si="6"/>
        <v>0</v>
      </c>
      <c r="BH155" s="207">
        <f t="shared" si="7"/>
        <v>0</v>
      </c>
      <c r="BI155" s="207">
        <f t="shared" si="8"/>
        <v>0</v>
      </c>
      <c r="BJ155" s="17" t="s">
        <v>137</v>
      </c>
      <c r="BK155" s="208">
        <f t="shared" si="9"/>
        <v>0</v>
      </c>
      <c r="BL155" s="17" t="s">
        <v>554</v>
      </c>
      <c r="BM155" s="206" t="s">
        <v>646</v>
      </c>
    </row>
    <row r="156" spans="1:65" s="2" customFormat="1" ht="21.75" customHeight="1">
      <c r="A156" s="34"/>
      <c r="B156" s="35"/>
      <c r="C156" s="242" t="s">
        <v>320</v>
      </c>
      <c r="D156" s="242" t="s">
        <v>178</v>
      </c>
      <c r="E156" s="243" t="s">
        <v>647</v>
      </c>
      <c r="F156" s="244" t="s">
        <v>648</v>
      </c>
      <c r="G156" s="245" t="s">
        <v>365</v>
      </c>
      <c r="H156" s="246">
        <v>1</v>
      </c>
      <c r="I156" s="247"/>
      <c r="J156" s="246">
        <f t="shared" si="0"/>
        <v>0</v>
      </c>
      <c r="K156" s="248"/>
      <c r="L156" s="249"/>
      <c r="M156" s="250" t="s">
        <v>1</v>
      </c>
      <c r="N156" s="251" t="s">
        <v>40</v>
      </c>
      <c r="O156" s="75"/>
      <c r="P156" s="204">
        <f t="shared" si="1"/>
        <v>0</v>
      </c>
      <c r="Q156" s="204">
        <v>4.2000000000000002E-4</v>
      </c>
      <c r="R156" s="204">
        <f t="shared" si="2"/>
        <v>4.2000000000000002E-4</v>
      </c>
      <c r="S156" s="204">
        <v>0</v>
      </c>
      <c r="T156" s="205">
        <f t="shared" si="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06" t="s">
        <v>554</v>
      </c>
      <c r="AT156" s="206" t="s">
        <v>178</v>
      </c>
      <c r="AU156" s="206" t="s">
        <v>137</v>
      </c>
      <c r="AY156" s="17" t="s">
        <v>130</v>
      </c>
      <c r="BE156" s="207">
        <f t="shared" si="4"/>
        <v>0</v>
      </c>
      <c r="BF156" s="207">
        <f t="shared" si="5"/>
        <v>0</v>
      </c>
      <c r="BG156" s="207">
        <f t="shared" si="6"/>
        <v>0</v>
      </c>
      <c r="BH156" s="207">
        <f t="shared" si="7"/>
        <v>0</v>
      </c>
      <c r="BI156" s="207">
        <f t="shared" si="8"/>
        <v>0</v>
      </c>
      <c r="BJ156" s="17" t="s">
        <v>137</v>
      </c>
      <c r="BK156" s="208">
        <f t="shared" si="9"/>
        <v>0</v>
      </c>
      <c r="BL156" s="17" t="s">
        <v>554</v>
      </c>
      <c r="BM156" s="206" t="s">
        <v>649</v>
      </c>
    </row>
    <row r="157" spans="1:65" s="2" customFormat="1" ht="21.75" customHeight="1">
      <c r="A157" s="34"/>
      <c r="B157" s="35"/>
      <c r="C157" s="242" t="s">
        <v>326</v>
      </c>
      <c r="D157" s="242" t="s">
        <v>178</v>
      </c>
      <c r="E157" s="243" t="s">
        <v>650</v>
      </c>
      <c r="F157" s="244" t="s">
        <v>651</v>
      </c>
      <c r="G157" s="245" t="s">
        <v>365</v>
      </c>
      <c r="H157" s="246">
        <v>1</v>
      </c>
      <c r="I157" s="247"/>
      <c r="J157" s="246">
        <f t="shared" si="0"/>
        <v>0</v>
      </c>
      <c r="K157" s="248"/>
      <c r="L157" s="249"/>
      <c r="M157" s="250" t="s">
        <v>1</v>
      </c>
      <c r="N157" s="251" t="s">
        <v>40</v>
      </c>
      <c r="O157" s="75"/>
      <c r="P157" s="204">
        <f t="shared" si="1"/>
        <v>0</v>
      </c>
      <c r="Q157" s="204">
        <v>4.2000000000000002E-4</v>
      </c>
      <c r="R157" s="204">
        <f t="shared" si="2"/>
        <v>4.2000000000000002E-4</v>
      </c>
      <c r="S157" s="204">
        <v>0</v>
      </c>
      <c r="T157" s="205">
        <f t="shared" si="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06" t="s">
        <v>554</v>
      </c>
      <c r="AT157" s="206" t="s">
        <v>178</v>
      </c>
      <c r="AU157" s="206" t="s">
        <v>137</v>
      </c>
      <c r="AY157" s="17" t="s">
        <v>130</v>
      </c>
      <c r="BE157" s="207">
        <f t="shared" si="4"/>
        <v>0</v>
      </c>
      <c r="BF157" s="207">
        <f t="shared" si="5"/>
        <v>0</v>
      </c>
      <c r="BG157" s="207">
        <f t="shared" si="6"/>
        <v>0</v>
      </c>
      <c r="BH157" s="207">
        <f t="shared" si="7"/>
        <v>0</v>
      </c>
      <c r="BI157" s="207">
        <f t="shared" si="8"/>
        <v>0</v>
      </c>
      <c r="BJ157" s="17" t="s">
        <v>137</v>
      </c>
      <c r="BK157" s="208">
        <f t="shared" si="9"/>
        <v>0</v>
      </c>
      <c r="BL157" s="17" t="s">
        <v>554</v>
      </c>
      <c r="BM157" s="206" t="s">
        <v>652</v>
      </c>
    </row>
    <row r="158" spans="1:65" s="2" customFormat="1" ht="16.5" customHeight="1">
      <c r="A158" s="34"/>
      <c r="B158" s="35"/>
      <c r="C158" s="195" t="s">
        <v>332</v>
      </c>
      <c r="D158" s="195" t="s">
        <v>132</v>
      </c>
      <c r="E158" s="196" t="s">
        <v>653</v>
      </c>
      <c r="F158" s="197" t="s">
        <v>654</v>
      </c>
      <c r="G158" s="198" t="s">
        <v>365</v>
      </c>
      <c r="H158" s="199">
        <v>1</v>
      </c>
      <c r="I158" s="200"/>
      <c r="J158" s="199">
        <f t="shared" si="0"/>
        <v>0</v>
      </c>
      <c r="K158" s="201"/>
      <c r="L158" s="39"/>
      <c r="M158" s="202" t="s">
        <v>1</v>
      </c>
      <c r="N158" s="203" t="s">
        <v>40</v>
      </c>
      <c r="O158" s="75"/>
      <c r="P158" s="204">
        <f t="shared" si="1"/>
        <v>0</v>
      </c>
      <c r="Q158" s="204">
        <v>0</v>
      </c>
      <c r="R158" s="204">
        <f t="shared" si="2"/>
        <v>0</v>
      </c>
      <c r="S158" s="204">
        <v>0</v>
      </c>
      <c r="T158" s="205">
        <f t="shared" si="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06" t="s">
        <v>483</v>
      </c>
      <c r="AT158" s="206" t="s">
        <v>132</v>
      </c>
      <c r="AU158" s="206" t="s">
        <v>137</v>
      </c>
      <c r="AY158" s="17" t="s">
        <v>130</v>
      </c>
      <c r="BE158" s="207">
        <f t="shared" si="4"/>
        <v>0</v>
      </c>
      <c r="BF158" s="207">
        <f t="shared" si="5"/>
        <v>0</v>
      </c>
      <c r="BG158" s="207">
        <f t="shared" si="6"/>
        <v>0</v>
      </c>
      <c r="BH158" s="207">
        <f t="shared" si="7"/>
        <v>0</v>
      </c>
      <c r="BI158" s="207">
        <f t="shared" si="8"/>
        <v>0</v>
      </c>
      <c r="BJ158" s="17" t="s">
        <v>137</v>
      </c>
      <c r="BK158" s="208">
        <f t="shared" si="9"/>
        <v>0</v>
      </c>
      <c r="BL158" s="17" t="s">
        <v>483</v>
      </c>
      <c r="BM158" s="206" t="s">
        <v>655</v>
      </c>
    </row>
    <row r="159" spans="1:65" s="2" customFormat="1" ht="21.75" customHeight="1">
      <c r="A159" s="34"/>
      <c r="B159" s="35"/>
      <c r="C159" s="242" t="s">
        <v>338</v>
      </c>
      <c r="D159" s="242" t="s">
        <v>178</v>
      </c>
      <c r="E159" s="243" t="s">
        <v>656</v>
      </c>
      <c r="F159" s="244" t="s">
        <v>657</v>
      </c>
      <c r="G159" s="245" t="s">
        <v>365</v>
      </c>
      <c r="H159" s="246">
        <v>1</v>
      </c>
      <c r="I159" s="247"/>
      <c r="J159" s="246">
        <f t="shared" ref="J159:J184" si="10">ROUND(I159*H159,3)</f>
        <v>0</v>
      </c>
      <c r="K159" s="248"/>
      <c r="L159" s="249"/>
      <c r="M159" s="250" t="s">
        <v>1</v>
      </c>
      <c r="N159" s="251" t="s">
        <v>40</v>
      </c>
      <c r="O159" s="75"/>
      <c r="P159" s="204">
        <f t="shared" ref="P159:P184" si="11">O159*H159</f>
        <v>0</v>
      </c>
      <c r="Q159" s="204">
        <v>3.8999999999999999E-4</v>
      </c>
      <c r="R159" s="204">
        <f t="shared" ref="R159:R184" si="12">Q159*H159</f>
        <v>3.8999999999999999E-4</v>
      </c>
      <c r="S159" s="204">
        <v>0</v>
      </c>
      <c r="T159" s="205">
        <f t="shared" ref="T159:T184" si="13"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06" t="s">
        <v>554</v>
      </c>
      <c r="AT159" s="206" t="s">
        <v>178</v>
      </c>
      <c r="AU159" s="206" t="s">
        <v>137</v>
      </c>
      <c r="AY159" s="17" t="s">
        <v>130</v>
      </c>
      <c r="BE159" s="207">
        <f t="shared" ref="BE159:BE184" si="14">IF(N159="základná",J159,0)</f>
        <v>0</v>
      </c>
      <c r="BF159" s="207">
        <f t="shared" ref="BF159:BF184" si="15">IF(N159="znížená",J159,0)</f>
        <v>0</v>
      </c>
      <c r="BG159" s="207">
        <f t="shared" ref="BG159:BG184" si="16">IF(N159="zákl. prenesená",J159,0)</f>
        <v>0</v>
      </c>
      <c r="BH159" s="207">
        <f t="shared" ref="BH159:BH184" si="17">IF(N159="zníž. prenesená",J159,0)</f>
        <v>0</v>
      </c>
      <c r="BI159" s="207">
        <f t="shared" ref="BI159:BI184" si="18">IF(N159="nulová",J159,0)</f>
        <v>0</v>
      </c>
      <c r="BJ159" s="17" t="s">
        <v>137</v>
      </c>
      <c r="BK159" s="208">
        <f t="shared" ref="BK159:BK184" si="19">ROUND(I159*H159,3)</f>
        <v>0</v>
      </c>
      <c r="BL159" s="17" t="s">
        <v>554</v>
      </c>
      <c r="BM159" s="206" t="s">
        <v>658</v>
      </c>
    </row>
    <row r="160" spans="1:65" s="2" customFormat="1" ht="24.2" customHeight="1">
      <c r="A160" s="34"/>
      <c r="B160" s="35"/>
      <c r="C160" s="195" t="s">
        <v>342</v>
      </c>
      <c r="D160" s="195" t="s">
        <v>132</v>
      </c>
      <c r="E160" s="196" t="s">
        <v>659</v>
      </c>
      <c r="F160" s="197" t="s">
        <v>660</v>
      </c>
      <c r="G160" s="198" t="s">
        <v>365</v>
      </c>
      <c r="H160" s="199">
        <v>1</v>
      </c>
      <c r="I160" s="200"/>
      <c r="J160" s="199">
        <f t="shared" si="10"/>
        <v>0</v>
      </c>
      <c r="K160" s="201"/>
      <c r="L160" s="39"/>
      <c r="M160" s="202" t="s">
        <v>1</v>
      </c>
      <c r="N160" s="203" t="s">
        <v>40</v>
      </c>
      <c r="O160" s="75"/>
      <c r="P160" s="204">
        <f t="shared" si="11"/>
        <v>0</v>
      </c>
      <c r="Q160" s="204">
        <v>0</v>
      </c>
      <c r="R160" s="204">
        <f t="shared" si="12"/>
        <v>0</v>
      </c>
      <c r="S160" s="204">
        <v>0</v>
      </c>
      <c r="T160" s="205">
        <f t="shared" si="13"/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06" t="s">
        <v>483</v>
      </c>
      <c r="AT160" s="206" t="s">
        <v>132</v>
      </c>
      <c r="AU160" s="206" t="s">
        <v>137</v>
      </c>
      <c r="AY160" s="17" t="s">
        <v>130</v>
      </c>
      <c r="BE160" s="207">
        <f t="shared" si="14"/>
        <v>0</v>
      </c>
      <c r="BF160" s="207">
        <f t="shared" si="15"/>
        <v>0</v>
      </c>
      <c r="BG160" s="207">
        <f t="shared" si="16"/>
        <v>0</v>
      </c>
      <c r="BH160" s="207">
        <f t="shared" si="17"/>
        <v>0</v>
      </c>
      <c r="BI160" s="207">
        <f t="shared" si="18"/>
        <v>0</v>
      </c>
      <c r="BJ160" s="17" t="s">
        <v>137</v>
      </c>
      <c r="BK160" s="208">
        <f t="shared" si="19"/>
        <v>0</v>
      </c>
      <c r="BL160" s="17" t="s">
        <v>483</v>
      </c>
      <c r="BM160" s="206" t="s">
        <v>661</v>
      </c>
    </row>
    <row r="161" spans="1:65" s="2" customFormat="1" ht="33" customHeight="1">
      <c r="A161" s="34"/>
      <c r="B161" s="35"/>
      <c r="C161" s="242" t="s">
        <v>347</v>
      </c>
      <c r="D161" s="242" t="s">
        <v>178</v>
      </c>
      <c r="E161" s="243" t="s">
        <v>662</v>
      </c>
      <c r="F161" s="244" t="s">
        <v>663</v>
      </c>
      <c r="G161" s="245" t="s">
        <v>365</v>
      </c>
      <c r="H161" s="246">
        <v>1</v>
      </c>
      <c r="I161" s="247"/>
      <c r="J161" s="246">
        <f t="shared" si="10"/>
        <v>0</v>
      </c>
      <c r="K161" s="248"/>
      <c r="L161" s="249"/>
      <c r="M161" s="250" t="s">
        <v>1</v>
      </c>
      <c r="N161" s="251" t="s">
        <v>40</v>
      </c>
      <c r="O161" s="75"/>
      <c r="P161" s="204">
        <f t="shared" si="11"/>
        <v>0</v>
      </c>
      <c r="Q161" s="204">
        <v>2.3E-2</v>
      </c>
      <c r="R161" s="204">
        <f t="shared" si="12"/>
        <v>2.3E-2</v>
      </c>
      <c r="S161" s="204">
        <v>0</v>
      </c>
      <c r="T161" s="205">
        <f t="shared" si="13"/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06" t="s">
        <v>554</v>
      </c>
      <c r="AT161" s="206" t="s">
        <v>178</v>
      </c>
      <c r="AU161" s="206" t="s">
        <v>137</v>
      </c>
      <c r="AY161" s="17" t="s">
        <v>130</v>
      </c>
      <c r="BE161" s="207">
        <f t="shared" si="14"/>
        <v>0</v>
      </c>
      <c r="BF161" s="207">
        <f t="shared" si="15"/>
        <v>0</v>
      </c>
      <c r="BG161" s="207">
        <f t="shared" si="16"/>
        <v>0</v>
      </c>
      <c r="BH161" s="207">
        <f t="shared" si="17"/>
        <v>0</v>
      </c>
      <c r="BI161" s="207">
        <f t="shared" si="18"/>
        <v>0</v>
      </c>
      <c r="BJ161" s="17" t="s">
        <v>137</v>
      </c>
      <c r="BK161" s="208">
        <f t="shared" si="19"/>
        <v>0</v>
      </c>
      <c r="BL161" s="17" t="s">
        <v>554</v>
      </c>
      <c r="BM161" s="206" t="s">
        <v>664</v>
      </c>
    </row>
    <row r="162" spans="1:65" s="2" customFormat="1" ht="24.2" customHeight="1">
      <c r="A162" s="34"/>
      <c r="B162" s="35"/>
      <c r="C162" s="195" t="s">
        <v>352</v>
      </c>
      <c r="D162" s="195" t="s">
        <v>132</v>
      </c>
      <c r="E162" s="196" t="s">
        <v>665</v>
      </c>
      <c r="F162" s="197" t="s">
        <v>666</v>
      </c>
      <c r="G162" s="198" t="s">
        <v>365</v>
      </c>
      <c r="H162" s="199">
        <v>6</v>
      </c>
      <c r="I162" s="200"/>
      <c r="J162" s="199">
        <f t="shared" si="10"/>
        <v>0</v>
      </c>
      <c r="K162" s="201"/>
      <c r="L162" s="39"/>
      <c r="M162" s="202" t="s">
        <v>1</v>
      </c>
      <c r="N162" s="203" t="s">
        <v>40</v>
      </c>
      <c r="O162" s="75"/>
      <c r="P162" s="204">
        <f t="shared" si="11"/>
        <v>0</v>
      </c>
      <c r="Q162" s="204">
        <v>0</v>
      </c>
      <c r="R162" s="204">
        <f t="shared" si="12"/>
        <v>0</v>
      </c>
      <c r="S162" s="204">
        <v>0</v>
      </c>
      <c r="T162" s="205">
        <f t="shared" si="13"/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06" t="s">
        <v>483</v>
      </c>
      <c r="AT162" s="206" t="s">
        <v>132</v>
      </c>
      <c r="AU162" s="206" t="s">
        <v>137</v>
      </c>
      <c r="AY162" s="17" t="s">
        <v>130</v>
      </c>
      <c r="BE162" s="207">
        <f t="shared" si="14"/>
        <v>0</v>
      </c>
      <c r="BF162" s="207">
        <f t="shared" si="15"/>
        <v>0</v>
      </c>
      <c r="BG162" s="207">
        <f t="shared" si="16"/>
        <v>0</v>
      </c>
      <c r="BH162" s="207">
        <f t="shared" si="17"/>
        <v>0</v>
      </c>
      <c r="BI162" s="207">
        <f t="shared" si="18"/>
        <v>0</v>
      </c>
      <c r="BJ162" s="17" t="s">
        <v>137</v>
      </c>
      <c r="BK162" s="208">
        <f t="shared" si="19"/>
        <v>0</v>
      </c>
      <c r="BL162" s="17" t="s">
        <v>483</v>
      </c>
      <c r="BM162" s="206" t="s">
        <v>667</v>
      </c>
    </row>
    <row r="163" spans="1:65" s="2" customFormat="1" ht="33" customHeight="1">
      <c r="A163" s="34"/>
      <c r="B163" s="35"/>
      <c r="C163" s="242" t="s">
        <v>358</v>
      </c>
      <c r="D163" s="242" t="s">
        <v>178</v>
      </c>
      <c r="E163" s="243" t="s">
        <v>668</v>
      </c>
      <c r="F163" s="244" t="s">
        <v>669</v>
      </c>
      <c r="G163" s="245" t="s">
        <v>365</v>
      </c>
      <c r="H163" s="246">
        <v>6</v>
      </c>
      <c r="I163" s="247"/>
      <c r="J163" s="246">
        <f t="shared" si="10"/>
        <v>0</v>
      </c>
      <c r="K163" s="248"/>
      <c r="L163" s="249"/>
      <c r="M163" s="250" t="s">
        <v>1</v>
      </c>
      <c r="N163" s="251" t="s">
        <v>40</v>
      </c>
      <c r="O163" s="75"/>
      <c r="P163" s="204">
        <f t="shared" si="11"/>
        <v>0</v>
      </c>
      <c r="Q163" s="204">
        <v>6.0299999999999998E-3</v>
      </c>
      <c r="R163" s="204">
        <f t="shared" si="12"/>
        <v>3.6179999999999997E-2</v>
      </c>
      <c r="S163" s="204">
        <v>0</v>
      </c>
      <c r="T163" s="205">
        <f t="shared" si="13"/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06" t="s">
        <v>554</v>
      </c>
      <c r="AT163" s="206" t="s">
        <v>178</v>
      </c>
      <c r="AU163" s="206" t="s">
        <v>137</v>
      </c>
      <c r="AY163" s="17" t="s">
        <v>130</v>
      </c>
      <c r="BE163" s="207">
        <f t="shared" si="14"/>
        <v>0</v>
      </c>
      <c r="BF163" s="207">
        <f t="shared" si="15"/>
        <v>0</v>
      </c>
      <c r="BG163" s="207">
        <f t="shared" si="16"/>
        <v>0</v>
      </c>
      <c r="BH163" s="207">
        <f t="shared" si="17"/>
        <v>0</v>
      </c>
      <c r="BI163" s="207">
        <f t="shared" si="18"/>
        <v>0</v>
      </c>
      <c r="BJ163" s="17" t="s">
        <v>137</v>
      </c>
      <c r="BK163" s="208">
        <f t="shared" si="19"/>
        <v>0</v>
      </c>
      <c r="BL163" s="17" t="s">
        <v>554</v>
      </c>
      <c r="BM163" s="206" t="s">
        <v>670</v>
      </c>
    </row>
    <row r="164" spans="1:65" s="2" customFormat="1" ht="24.2" customHeight="1">
      <c r="A164" s="34"/>
      <c r="B164" s="35"/>
      <c r="C164" s="242" t="s">
        <v>362</v>
      </c>
      <c r="D164" s="242" t="s">
        <v>178</v>
      </c>
      <c r="E164" s="243" t="s">
        <v>671</v>
      </c>
      <c r="F164" s="244" t="s">
        <v>672</v>
      </c>
      <c r="G164" s="245" t="s">
        <v>365</v>
      </c>
      <c r="H164" s="246">
        <v>6</v>
      </c>
      <c r="I164" s="247"/>
      <c r="J164" s="246">
        <f t="shared" si="10"/>
        <v>0</v>
      </c>
      <c r="K164" s="248"/>
      <c r="L164" s="249"/>
      <c r="M164" s="250" t="s">
        <v>1</v>
      </c>
      <c r="N164" s="251" t="s">
        <v>40</v>
      </c>
      <c r="O164" s="75"/>
      <c r="P164" s="204">
        <f t="shared" si="11"/>
        <v>0</v>
      </c>
      <c r="Q164" s="204">
        <v>4.0000000000000002E-4</v>
      </c>
      <c r="R164" s="204">
        <f t="shared" si="12"/>
        <v>2.4000000000000002E-3</v>
      </c>
      <c r="S164" s="204">
        <v>0</v>
      </c>
      <c r="T164" s="205">
        <f t="shared" si="13"/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06" t="s">
        <v>554</v>
      </c>
      <c r="AT164" s="206" t="s">
        <v>178</v>
      </c>
      <c r="AU164" s="206" t="s">
        <v>137</v>
      </c>
      <c r="AY164" s="17" t="s">
        <v>130</v>
      </c>
      <c r="BE164" s="207">
        <f t="shared" si="14"/>
        <v>0</v>
      </c>
      <c r="BF164" s="207">
        <f t="shared" si="15"/>
        <v>0</v>
      </c>
      <c r="BG164" s="207">
        <f t="shared" si="16"/>
        <v>0</v>
      </c>
      <c r="BH164" s="207">
        <f t="shared" si="17"/>
        <v>0</v>
      </c>
      <c r="BI164" s="207">
        <f t="shared" si="18"/>
        <v>0</v>
      </c>
      <c r="BJ164" s="17" t="s">
        <v>137</v>
      </c>
      <c r="BK164" s="208">
        <f t="shared" si="19"/>
        <v>0</v>
      </c>
      <c r="BL164" s="17" t="s">
        <v>554</v>
      </c>
      <c r="BM164" s="206" t="s">
        <v>673</v>
      </c>
    </row>
    <row r="165" spans="1:65" s="2" customFormat="1" ht="16.5" customHeight="1">
      <c r="A165" s="34"/>
      <c r="B165" s="35"/>
      <c r="C165" s="195" t="s">
        <v>367</v>
      </c>
      <c r="D165" s="195" t="s">
        <v>132</v>
      </c>
      <c r="E165" s="196" t="s">
        <v>674</v>
      </c>
      <c r="F165" s="197" t="s">
        <v>675</v>
      </c>
      <c r="G165" s="198" t="s">
        <v>365</v>
      </c>
      <c r="H165" s="199">
        <v>6</v>
      </c>
      <c r="I165" s="200"/>
      <c r="J165" s="199">
        <f t="shared" si="10"/>
        <v>0</v>
      </c>
      <c r="K165" s="201"/>
      <c r="L165" s="39"/>
      <c r="M165" s="202" t="s">
        <v>1</v>
      </c>
      <c r="N165" s="203" t="s">
        <v>40</v>
      </c>
      <c r="O165" s="75"/>
      <c r="P165" s="204">
        <f t="shared" si="11"/>
        <v>0</v>
      </c>
      <c r="Q165" s="204">
        <v>0</v>
      </c>
      <c r="R165" s="204">
        <f t="shared" si="12"/>
        <v>0</v>
      </c>
      <c r="S165" s="204">
        <v>0</v>
      </c>
      <c r="T165" s="205">
        <f t="shared" si="13"/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06" t="s">
        <v>483</v>
      </c>
      <c r="AT165" s="206" t="s">
        <v>132</v>
      </c>
      <c r="AU165" s="206" t="s">
        <v>137</v>
      </c>
      <c r="AY165" s="17" t="s">
        <v>130</v>
      </c>
      <c r="BE165" s="207">
        <f t="shared" si="14"/>
        <v>0</v>
      </c>
      <c r="BF165" s="207">
        <f t="shared" si="15"/>
        <v>0</v>
      </c>
      <c r="BG165" s="207">
        <f t="shared" si="16"/>
        <v>0</v>
      </c>
      <c r="BH165" s="207">
        <f t="shared" si="17"/>
        <v>0</v>
      </c>
      <c r="BI165" s="207">
        <f t="shared" si="18"/>
        <v>0</v>
      </c>
      <c r="BJ165" s="17" t="s">
        <v>137</v>
      </c>
      <c r="BK165" s="208">
        <f t="shared" si="19"/>
        <v>0</v>
      </c>
      <c r="BL165" s="17" t="s">
        <v>483</v>
      </c>
      <c r="BM165" s="206" t="s">
        <v>676</v>
      </c>
    </row>
    <row r="166" spans="1:65" s="2" customFormat="1" ht="21.75" customHeight="1">
      <c r="A166" s="34"/>
      <c r="B166" s="35"/>
      <c r="C166" s="195" t="s">
        <v>371</v>
      </c>
      <c r="D166" s="195" t="s">
        <v>132</v>
      </c>
      <c r="E166" s="196" t="s">
        <v>677</v>
      </c>
      <c r="F166" s="197" t="s">
        <v>678</v>
      </c>
      <c r="G166" s="198" t="s">
        <v>257</v>
      </c>
      <c r="H166" s="199">
        <v>100</v>
      </c>
      <c r="I166" s="200"/>
      <c r="J166" s="199">
        <f t="shared" si="10"/>
        <v>0</v>
      </c>
      <c r="K166" s="201"/>
      <c r="L166" s="39"/>
      <c r="M166" s="202" t="s">
        <v>1</v>
      </c>
      <c r="N166" s="203" t="s">
        <v>40</v>
      </c>
      <c r="O166" s="75"/>
      <c r="P166" s="204">
        <f t="shared" si="11"/>
        <v>0</v>
      </c>
      <c r="Q166" s="204">
        <v>0</v>
      </c>
      <c r="R166" s="204">
        <f t="shared" si="12"/>
        <v>0</v>
      </c>
      <c r="S166" s="204">
        <v>0</v>
      </c>
      <c r="T166" s="205">
        <f t="shared" si="13"/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06" t="s">
        <v>483</v>
      </c>
      <c r="AT166" s="206" t="s">
        <v>132</v>
      </c>
      <c r="AU166" s="206" t="s">
        <v>137</v>
      </c>
      <c r="AY166" s="17" t="s">
        <v>130</v>
      </c>
      <c r="BE166" s="207">
        <f t="shared" si="14"/>
        <v>0</v>
      </c>
      <c r="BF166" s="207">
        <f t="shared" si="15"/>
        <v>0</v>
      </c>
      <c r="BG166" s="207">
        <f t="shared" si="16"/>
        <v>0</v>
      </c>
      <c r="BH166" s="207">
        <f t="shared" si="17"/>
        <v>0</v>
      </c>
      <c r="BI166" s="207">
        <f t="shared" si="18"/>
        <v>0</v>
      </c>
      <c r="BJ166" s="17" t="s">
        <v>137</v>
      </c>
      <c r="BK166" s="208">
        <f t="shared" si="19"/>
        <v>0</v>
      </c>
      <c r="BL166" s="17" t="s">
        <v>483</v>
      </c>
      <c r="BM166" s="206" t="s">
        <v>679</v>
      </c>
    </row>
    <row r="167" spans="1:65" s="2" customFormat="1" ht="16.5" customHeight="1">
      <c r="A167" s="34"/>
      <c r="B167" s="35"/>
      <c r="C167" s="242" t="s">
        <v>379</v>
      </c>
      <c r="D167" s="242" t="s">
        <v>178</v>
      </c>
      <c r="E167" s="243" t="s">
        <v>680</v>
      </c>
      <c r="F167" s="244" t="s">
        <v>681</v>
      </c>
      <c r="G167" s="245" t="s">
        <v>257</v>
      </c>
      <c r="H167" s="246">
        <v>100</v>
      </c>
      <c r="I167" s="247"/>
      <c r="J167" s="246">
        <f t="shared" si="10"/>
        <v>0</v>
      </c>
      <c r="K167" s="248"/>
      <c r="L167" s="249"/>
      <c r="M167" s="250" t="s">
        <v>1</v>
      </c>
      <c r="N167" s="251" t="s">
        <v>40</v>
      </c>
      <c r="O167" s="75"/>
      <c r="P167" s="204">
        <f t="shared" si="11"/>
        <v>0</v>
      </c>
      <c r="Q167" s="204">
        <v>6.9999999999999994E-5</v>
      </c>
      <c r="R167" s="204">
        <f t="shared" si="12"/>
        <v>6.9999999999999993E-3</v>
      </c>
      <c r="S167" s="204">
        <v>0</v>
      </c>
      <c r="T167" s="205">
        <f t="shared" si="13"/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06" t="s">
        <v>554</v>
      </c>
      <c r="AT167" s="206" t="s">
        <v>178</v>
      </c>
      <c r="AU167" s="206" t="s">
        <v>137</v>
      </c>
      <c r="AY167" s="17" t="s">
        <v>130</v>
      </c>
      <c r="BE167" s="207">
        <f t="shared" si="14"/>
        <v>0</v>
      </c>
      <c r="BF167" s="207">
        <f t="shared" si="15"/>
        <v>0</v>
      </c>
      <c r="BG167" s="207">
        <f t="shared" si="16"/>
        <v>0</v>
      </c>
      <c r="BH167" s="207">
        <f t="shared" si="17"/>
        <v>0</v>
      </c>
      <c r="BI167" s="207">
        <f t="shared" si="18"/>
        <v>0</v>
      </c>
      <c r="BJ167" s="17" t="s">
        <v>137</v>
      </c>
      <c r="BK167" s="208">
        <f t="shared" si="19"/>
        <v>0</v>
      </c>
      <c r="BL167" s="17" t="s">
        <v>554</v>
      </c>
      <c r="BM167" s="206" t="s">
        <v>682</v>
      </c>
    </row>
    <row r="168" spans="1:65" s="2" customFormat="1" ht="24.2" customHeight="1">
      <c r="A168" s="34"/>
      <c r="B168" s="35"/>
      <c r="C168" s="195" t="s">
        <v>384</v>
      </c>
      <c r="D168" s="195" t="s">
        <v>132</v>
      </c>
      <c r="E168" s="196" t="s">
        <v>683</v>
      </c>
      <c r="F168" s="197" t="s">
        <v>684</v>
      </c>
      <c r="G168" s="198" t="s">
        <v>257</v>
      </c>
      <c r="H168" s="199">
        <v>100</v>
      </c>
      <c r="I168" s="200"/>
      <c r="J168" s="199">
        <f t="shared" si="10"/>
        <v>0</v>
      </c>
      <c r="K168" s="201"/>
      <c r="L168" s="39"/>
      <c r="M168" s="202" t="s">
        <v>1</v>
      </c>
      <c r="N168" s="203" t="s">
        <v>40</v>
      </c>
      <c r="O168" s="75"/>
      <c r="P168" s="204">
        <f t="shared" si="11"/>
        <v>0</v>
      </c>
      <c r="Q168" s="204">
        <v>0</v>
      </c>
      <c r="R168" s="204">
        <f t="shared" si="12"/>
        <v>0</v>
      </c>
      <c r="S168" s="204">
        <v>0</v>
      </c>
      <c r="T168" s="205">
        <f t="shared" si="13"/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06" t="s">
        <v>483</v>
      </c>
      <c r="AT168" s="206" t="s">
        <v>132</v>
      </c>
      <c r="AU168" s="206" t="s">
        <v>137</v>
      </c>
      <c r="AY168" s="17" t="s">
        <v>130</v>
      </c>
      <c r="BE168" s="207">
        <f t="shared" si="14"/>
        <v>0</v>
      </c>
      <c r="BF168" s="207">
        <f t="shared" si="15"/>
        <v>0</v>
      </c>
      <c r="BG168" s="207">
        <f t="shared" si="16"/>
        <v>0</v>
      </c>
      <c r="BH168" s="207">
        <f t="shared" si="17"/>
        <v>0</v>
      </c>
      <c r="BI168" s="207">
        <f t="shared" si="18"/>
        <v>0</v>
      </c>
      <c r="BJ168" s="17" t="s">
        <v>137</v>
      </c>
      <c r="BK168" s="208">
        <f t="shared" si="19"/>
        <v>0</v>
      </c>
      <c r="BL168" s="17" t="s">
        <v>483</v>
      </c>
      <c r="BM168" s="206" t="s">
        <v>685</v>
      </c>
    </row>
    <row r="169" spans="1:65" s="2" customFormat="1" ht="16.5" customHeight="1">
      <c r="A169" s="34"/>
      <c r="B169" s="35"/>
      <c r="C169" s="242" t="s">
        <v>390</v>
      </c>
      <c r="D169" s="242" t="s">
        <v>178</v>
      </c>
      <c r="E169" s="243" t="s">
        <v>686</v>
      </c>
      <c r="F169" s="244" t="s">
        <v>687</v>
      </c>
      <c r="G169" s="245" t="s">
        <v>257</v>
      </c>
      <c r="H169" s="246">
        <v>100</v>
      </c>
      <c r="I169" s="247"/>
      <c r="J169" s="246">
        <f t="shared" si="10"/>
        <v>0</v>
      </c>
      <c r="K169" s="248"/>
      <c r="L169" s="249"/>
      <c r="M169" s="250" t="s">
        <v>1</v>
      </c>
      <c r="N169" s="251" t="s">
        <v>40</v>
      </c>
      <c r="O169" s="75"/>
      <c r="P169" s="204">
        <f t="shared" si="11"/>
        <v>0</v>
      </c>
      <c r="Q169" s="204">
        <v>1.3999999999999999E-4</v>
      </c>
      <c r="R169" s="204">
        <f t="shared" si="12"/>
        <v>1.3999999999999999E-2</v>
      </c>
      <c r="S169" s="204">
        <v>0</v>
      </c>
      <c r="T169" s="205">
        <f t="shared" si="13"/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06" t="s">
        <v>554</v>
      </c>
      <c r="AT169" s="206" t="s">
        <v>178</v>
      </c>
      <c r="AU169" s="206" t="s">
        <v>137</v>
      </c>
      <c r="AY169" s="17" t="s">
        <v>130</v>
      </c>
      <c r="BE169" s="207">
        <f t="shared" si="14"/>
        <v>0</v>
      </c>
      <c r="BF169" s="207">
        <f t="shared" si="15"/>
        <v>0</v>
      </c>
      <c r="BG169" s="207">
        <f t="shared" si="16"/>
        <v>0</v>
      </c>
      <c r="BH169" s="207">
        <f t="shared" si="17"/>
        <v>0</v>
      </c>
      <c r="BI169" s="207">
        <f t="shared" si="18"/>
        <v>0</v>
      </c>
      <c r="BJ169" s="17" t="s">
        <v>137</v>
      </c>
      <c r="BK169" s="208">
        <f t="shared" si="19"/>
        <v>0</v>
      </c>
      <c r="BL169" s="17" t="s">
        <v>554</v>
      </c>
      <c r="BM169" s="206" t="s">
        <v>688</v>
      </c>
    </row>
    <row r="170" spans="1:65" s="2" customFormat="1" ht="24.2" customHeight="1">
      <c r="A170" s="34"/>
      <c r="B170" s="35"/>
      <c r="C170" s="195" t="s">
        <v>394</v>
      </c>
      <c r="D170" s="195" t="s">
        <v>132</v>
      </c>
      <c r="E170" s="196" t="s">
        <v>689</v>
      </c>
      <c r="F170" s="197" t="s">
        <v>690</v>
      </c>
      <c r="G170" s="198" t="s">
        <v>257</v>
      </c>
      <c r="H170" s="199">
        <v>200</v>
      </c>
      <c r="I170" s="200"/>
      <c r="J170" s="199">
        <f t="shared" si="10"/>
        <v>0</v>
      </c>
      <c r="K170" s="201"/>
      <c r="L170" s="39"/>
      <c r="M170" s="202" t="s">
        <v>1</v>
      </c>
      <c r="N170" s="203" t="s">
        <v>40</v>
      </c>
      <c r="O170" s="75"/>
      <c r="P170" s="204">
        <f t="shared" si="11"/>
        <v>0</v>
      </c>
      <c r="Q170" s="204">
        <v>0</v>
      </c>
      <c r="R170" s="204">
        <f t="shared" si="12"/>
        <v>0</v>
      </c>
      <c r="S170" s="204">
        <v>0</v>
      </c>
      <c r="T170" s="205">
        <f t="shared" si="13"/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06" t="s">
        <v>483</v>
      </c>
      <c r="AT170" s="206" t="s">
        <v>132</v>
      </c>
      <c r="AU170" s="206" t="s">
        <v>137</v>
      </c>
      <c r="AY170" s="17" t="s">
        <v>130</v>
      </c>
      <c r="BE170" s="207">
        <f t="shared" si="14"/>
        <v>0</v>
      </c>
      <c r="BF170" s="207">
        <f t="shared" si="15"/>
        <v>0</v>
      </c>
      <c r="BG170" s="207">
        <f t="shared" si="16"/>
        <v>0</v>
      </c>
      <c r="BH170" s="207">
        <f t="shared" si="17"/>
        <v>0</v>
      </c>
      <c r="BI170" s="207">
        <f t="shared" si="18"/>
        <v>0</v>
      </c>
      <c r="BJ170" s="17" t="s">
        <v>137</v>
      </c>
      <c r="BK170" s="208">
        <f t="shared" si="19"/>
        <v>0</v>
      </c>
      <c r="BL170" s="17" t="s">
        <v>483</v>
      </c>
      <c r="BM170" s="206" t="s">
        <v>691</v>
      </c>
    </row>
    <row r="171" spans="1:65" s="2" customFormat="1" ht="16.5" customHeight="1">
      <c r="A171" s="34"/>
      <c r="B171" s="35"/>
      <c r="C171" s="242" t="s">
        <v>398</v>
      </c>
      <c r="D171" s="242" t="s">
        <v>178</v>
      </c>
      <c r="E171" s="243" t="s">
        <v>692</v>
      </c>
      <c r="F171" s="244" t="s">
        <v>693</v>
      </c>
      <c r="G171" s="245" t="s">
        <v>257</v>
      </c>
      <c r="H171" s="246">
        <v>200</v>
      </c>
      <c r="I171" s="247"/>
      <c r="J171" s="246">
        <f t="shared" si="10"/>
        <v>0</v>
      </c>
      <c r="K171" s="248"/>
      <c r="L171" s="249"/>
      <c r="M171" s="250" t="s">
        <v>1</v>
      </c>
      <c r="N171" s="251" t="s">
        <v>40</v>
      </c>
      <c r="O171" s="75"/>
      <c r="P171" s="204">
        <f t="shared" si="11"/>
        <v>0</v>
      </c>
      <c r="Q171" s="204">
        <v>1.9000000000000001E-4</v>
      </c>
      <c r="R171" s="204">
        <f t="shared" si="12"/>
        <v>3.7999999999999999E-2</v>
      </c>
      <c r="S171" s="204">
        <v>0</v>
      </c>
      <c r="T171" s="205">
        <f t="shared" si="13"/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206" t="s">
        <v>554</v>
      </c>
      <c r="AT171" s="206" t="s">
        <v>178</v>
      </c>
      <c r="AU171" s="206" t="s">
        <v>137</v>
      </c>
      <c r="AY171" s="17" t="s">
        <v>130</v>
      </c>
      <c r="BE171" s="207">
        <f t="shared" si="14"/>
        <v>0</v>
      </c>
      <c r="BF171" s="207">
        <f t="shared" si="15"/>
        <v>0</v>
      </c>
      <c r="BG171" s="207">
        <f t="shared" si="16"/>
        <v>0</v>
      </c>
      <c r="BH171" s="207">
        <f t="shared" si="17"/>
        <v>0</v>
      </c>
      <c r="BI171" s="207">
        <f t="shared" si="18"/>
        <v>0</v>
      </c>
      <c r="BJ171" s="17" t="s">
        <v>137</v>
      </c>
      <c r="BK171" s="208">
        <f t="shared" si="19"/>
        <v>0</v>
      </c>
      <c r="BL171" s="17" t="s">
        <v>554</v>
      </c>
      <c r="BM171" s="206" t="s">
        <v>694</v>
      </c>
    </row>
    <row r="172" spans="1:65" s="2" customFormat="1" ht="24.2" customHeight="1">
      <c r="A172" s="34"/>
      <c r="B172" s="35"/>
      <c r="C172" s="195" t="s">
        <v>403</v>
      </c>
      <c r="D172" s="195" t="s">
        <v>132</v>
      </c>
      <c r="E172" s="196" t="s">
        <v>695</v>
      </c>
      <c r="F172" s="197" t="s">
        <v>696</v>
      </c>
      <c r="G172" s="198" t="s">
        <v>257</v>
      </c>
      <c r="H172" s="199">
        <v>30</v>
      </c>
      <c r="I172" s="200"/>
      <c r="J172" s="199">
        <f t="shared" si="10"/>
        <v>0</v>
      </c>
      <c r="K172" s="201"/>
      <c r="L172" s="39"/>
      <c r="M172" s="202" t="s">
        <v>1</v>
      </c>
      <c r="N172" s="203" t="s">
        <v>40</v>
      </c>
      <c r="O172" s="75"/>
      <c r="P172" s="204">
        <f t="shared" si="11"/>
        <v>0</v>
      </c>
      <c r="Q172" s="204">
        <v>0</v>
      </c>
      <c r="R172" s="204">
        <f t="shared" si="12"/>
        <v>0</v>
      </c>
      <c r="S172" s="204">
        <v>0</v>
      </c>
      <c r="T172" s="205">
        <f t="shared" si="13"/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06" t="s">
        <v>483</v>
      </c>
      <c r="AT172" s="206" t="s">
        <v>132</v>
      </c>
      <c r="AU172" s="206" t="s">
        <v>137</v>
      </c>
      <c r="AY172" s="17" t="s">
        <v>130</v>
      </c>
      <c r="BE172" s="207">
        <f t="shared" si="14"/>
        <v>0</v>
      </c>
      <c r="BF172" s="207">
        <f t="shared" si="15"/>
        <v>0</v>
      </c>
      <c r="BG172" s="207">
        <f t="shared" si="16"/>
        <v>0</v>
      </c>
      <c r="BH172" s="207">
        <f t="shared" si="17"/>
        <v>0</v>
      </c>
      <c r="BI172" s="207">
        <f t="shared" si="18"/>
        <v>0</v>
      </c>
      <c r="BJ172" s="17" t="s">
        <v>137</v>
      </c>
      <c r="BK172" s="208">
        <f t="shared" si="19"/>
        <v>0</v>
      </c>
      <c r="BL172" s="17" t="s">
        <v>483</v>
      </c>
      <c r="BM172" s="206" t="s">
        <v>697</v>
      </c>
    </row>
    <row r="173" spans="1:65" s="2" customFormat="1" ht="16.5" customHeight="1">
      <c r="A173" s="34"/>
      <c r="B173" s="35"/>
      <c r="C173" s="242" t="s">
        <v>408</v>
      </c>
      <c r="D173" s="242" t="s">
        <v>178</v>
      </c>
      <c r="E173" s="243" t="s">
        <v>698</v>
      </c>
      <c r="F173" s="244" t="s">
        <v>699</v>
      </c>
      <c r="G173" s="245" t="s">
        <v>257</v>
      </c>
      <c r="H173" s="246">
        <v>30</v>
      </c>
      <c r="I173" s="247"/>
      <c r="J173" s="246">
        <f t="shared" si="10"/>
        <v>0</v>
      </c>
      <c r="K173" s="248"/>
      <c r="L173" s="249"/>
      <c r="M173" s="250" t="s">
        <v>1</v>
      </c>
      <c r="N173" s="251" t="s">
        <v>40</v>
      </c>
      <c r="O173" s="75"/>
      <c r="P173" s="204">
        <f t="shared" si="11"/>
        <v>0</v>
      </c>
      <c r="Q173" s="204">
        <v>1.9000000000000001E-4</v>
      </c>
      <c r="R173" s="204">
        <f t="shared" si="12"/>
        <v>5.7000000000000002E-3</v>
      </c>
      <c r="S173" s="204">
        <v>0</v>
      </c>
      <c r="T173" s="205">
        <f t="shared" si="13"/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06" t="s">
        <v>554</v>
      </c>
      <c r="AT173" s="206" t="s">
        <v>178</v>
      </c>
      <c r="AU173" s="206" t="s">
        <v>137</v>
      </c>
      <c r="AY173" s="17" t="s">
        <v>130</v>
      </c>
      <c r="BE173" s="207">
        <f t="shared" si="14"/>
        <v>0</v>
      </c>
      <c r="BF173" s="207">
        <f t="shared" si="15"/>
        <v>0</v>
      </c>
      <c r="BG173" s="207">
        <f t="shared" si="16"/>
        <v>0</v>
      </c>
      <c r="BH173" s="207">
        <f t="shared" si="17"/>
        <v>0</v>
      </c>
      <c r="BI173" s="207">
        <f t="shared" si="18"/>
        <v>0</v>
      </c>
      <c r="BJ173" s="17" t="s">
        <v>137</v>
      </c>
      <c r="BK173" s="208">
        <f t="shared" si="19"/>
        <v>0</v>
      </c>
      <c r="BL173" s="17" t="s">
        <v>554</v>
      </c>
      <c r="BM173" s="206" t="s">
        <v>700</v>
      </c>
    </row>
    <row r="174" spans="1:65" s="2" customFormat="1" ht="24.2" customHeight="1">
      <c r="A174" s="34"/>
      <c r="B174" s="35"/>
      <c r="C174" s="195" t="s">
        <v>412</v>
      </c>
      <c r="D174" s="195" t="s">
        <v>132</v>
      </c>
      <c r="E174" s="196" t="s">
        <v>701</v>
      </c>
      <c r="F174" s="197" t="s">
        <v>702</v>
      </c>
      <c r="G174" s="198" t="s">
        <v>257</v>
      </c>
      <c r="H174" s="199">
        <v>15</v>
      </c>
      <c r="I174" s="200"/>
      <c r="J174" s="199">
        <f t="shared" si="10"/>
        <v>0</v>
      </c>
      <c r="K174" s="201"/>
      <c r="L174" s="39"/>
      <c r="M174" s="202" t="s">
        <v>1</v>
      </c>
      <c r="N174" s="203" t="s">
        <v>40</v>
      </c>
      <c r="O174" s="75"/>
      <c r="P174" s="204">
        <f t="shared" si="11"/>
        <v>0</v>
      </c>
      <c r="Q174" s="204">
        <v>0</v>
      </c>
      <c r="R174" s="204">
        <f t="shared" si="12"/>
        <v>0</v>
      </c>
      <c r="S174" s="204">
        <v>0</v>
      </c>
      <c r="T174" s="205">
        <f t="shared" si="13"/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06" t="s">
        <v>483</v>
      </c>
      <c r="AT174" s="206" t="s">
        <v>132</v>
      </c>
      <c r="AU174" s="206" t="s">
        <v>137</v>
      </c>
      <c r="AY174" s="17" t="s">
        <v>130</v>
      </c>
      <c r="BE174" s="207">
        <f t="shared" si="14"/>
        <v>0</v>
      </c>
      <c r="BF174" s="207">
        <f t="shared" si="15"/>
        <v>0</v>
      </c>
      <c r="BG174" s="207">
        <f t="shared" si="16"/>
        <v>0</v>
      </c>
      <c r="BH174" s="207">
        <f t="shared" si="17"/>
        <v>0</v>
      </c>
      <c r="BI174" s="207">
        <f t="shared" si="18"/>
        <v>0</v>
      </c>
      <c r="BJ174" s="17" t="s">
        <v>137</v>
      </c>
      <c r="BK174" s="208">
        <f t="shared" si="19"/>
        <v>0</v>
      </c>
      <c r="BL174" s="17" t="s">
        <v>483</v>
      </c>
      <c r="BM174" s="206" t="s">
        <v>703</v>
      </c>
    </row>
    <row r="175" spans="1:65" s="2" customFormat="1" ht="16.5" customHeight="1">
      <c r="A175" s="34"/>
      <c r="B175" s="35"/>
      <c r="C175" s="242" t="s">
        <v>416</v>
      </c>
      <c r="D175" s="242" t="s">
        <v>178</v>
      </c>
      <c r="E175" s="243" t="s">
        <v>704</v>
      </c>
      <c r="F175" s="244" t="s">
        <v>705</v>
      </c>
      <c r="G175" s="245" t="s">
        <v>257</v>
      </c>
      <c r="H175" s="246">
        <v>15</v>
      </c>
      <c r="I175" s="247"/>
      <c r="J175" s="246">
        <f t="shared" si="10"/>
        <v>0</v>
      </c>
      <c r="K175" s="248"/>
      <c r="L175" s="249"/>
      <c r="M175" s="250" t="s">
        <v>1</v>
      </c>
      <c r="N175" s="251" t="s">
        <v>40</v>
      </c>
      <c r="O175" s="75"/>
      <c r="P175" s="204">
        <f t="shared" si="11"/>
        <v>0</v>
      </c>
      <c r="Q175" s="204">
        <v>4.8000000000000001E-4</v>
      </c>
      <c r="R175" s="204">
        <f t="shared" si="12"/>
        <v>7.1999999999999998E-3</v>
      </c>
      <c r="S175" s="204">
        <v>0</v>
      </c>
      <c r="T175" s="205">
        <f t="shared" si="13"/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06" t="s">
        <v>554</v>
      </c>
      <c r="AT175" s="206" t="s">
        <v>178</v>
      </c>
      <c r="AU175" s="206" t="s">
        <v>137</v>
      </c>
      <c r="AY175" s="17" t="s">
        <v>130</v>
      </c>
      <c r="BE175" s="207">
        <f t="shared" si="14"/>
        <v>0</v>
      </c>
      <c r="BF175" s="207">
        <f t="shared" si="15"/>
        <v>0</v>
      </c>
      <c r="BG175" s="207">
        <f t="shared" si="16"/>
        <v>0</v>
      </c>
      <c r="BH175" s="207">
        <f t="shared" si="17"/>
        <v>0</v>
      </c>
      <c r="BI175" s="207">
        <f t="shared" si="18"/>
        <v>0</v>
      </c>
      <c r="BJ175" s="17" t="s">
        <v>137</v>
      </c>
      <c r="BK175" s="208">
        <f t="shared" si="19"/>
        <v>0</v>
      </c>
      <c r="BL175" s="17" t="s">
        <v>554</v>
      </c>
      <c r="BM175" s="206" t="s">
        <v>706</v>
      </c>
    </row>
    <row r="176" spans="1:65" s="2" customFormat="1" ht="24.2" customHeight="1">
      <c r="A176" s="34"/>
      <c r="B176" s="35"/>
      <c r="C176" s="195" t="s">
        <v>420</v>
      </c>
      <c r="D176" s="195" t="s">
        <v>132</v>
      </c>
      <c r="E176" s="196" t="s">
        <v>707</v>
      </c>
      <c r="F176" s="197" t="s">
        <v>708</v>
      </c>
      <c r="G176" s="198" t="s">
        <v>257</v>
      </c>
      <c r="H176" s="199">
        <v>15</v>
      </c>
      <c r="I176" s="200"/>
      <c r="J176" s="199">
        <f t="shared" si="10"/>
        <v>0</v>
      </c>
      <c r="K176" s="201"/>
      <c r="L176" s="39"/>
      <c r="M176" s="202" t="s">
        <v>1</v>
      </c>
      <c r="N176" s="203" t="s">
        <v>40</v>
      </c>
      <c r="O176" s="75"/>
      <c r="P176" s="204">
        <f t="shared" si="11"/>
        <v>0</v>
      </c>
      <c r="Q176" s="204">
        <v>0</v>
      </c>
      <c r="R176" s="204">
        <f t="shared" si="12"/>
        <v>0</v>
      </c>
      <c r="S176" s="204">
        <v>0</v>
      </c>
      <c r="T176" s="205">
        <f t="shared" si="13"/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06" t="s">
        <v>483</v>
      </c>
      <c r="AT176" s="206" t="s">
        <v>132</v>
      </c>
      <c r="AU176" s="206" t="s">
        <v>137</v>
      </c>
      <c r="AY176" s="17" t="s">
        <v>130</v>
      </c>
      <c r="BE176" s="207">
        <f t="shared" si="14"/>
        <v>0</v>
      </c>
      <c r="BF176" s="207">
        <f t="shared" si="15"/>
        <v>0</v>
      </c>
      <c r="BG176" s="207">
        <f t="shared" si="16"/>
        <v>0</v>
      </c>
      <c r="BH176" s="207">
        <f t="shared" si="17"/>
        <v>0</v>
      </c>
      <c r="BI176" s="207">
        <f t="shared" si="18"/>
        <v>0</v>
      </c>
      <c r="BJ176" s="17" t="s">
        <v>137</v>
      </c>
      <c r="BK176" s="208">
        <f t="shared" si="19"/>
        <v>0</v>
      </c>
      <c r="BL176" s="17" t="s">
        <v>483</v>
      </c>
      <c r="BM176" s="206" t="s">
        <v>709</v>
      </c>
    </row>
    <row r="177" spans="1:65" s="2" customFormat="1" ht="16.5" customHeight="1">
      <c r="A177" s="34"/>
      <c r="B177" s="35"/>
      <c r="C177" s="242" t="s">
        <v>425</v>
      </c>
      <c r="D177" s="242" t="s">
        <v>178</v>
      </c>
      <c r="E177" s="243" t="s">
        <v>710</v>
      </c>
      <c r="F177" s="244" t="s">
        <v>711</v>
      </c>
      <c r="G177" s="245" t="s">
        <v>257</v>
      </c>
      <c r="H177" s="246">
        <v>15</v>
      </c>
      <c r="I177" s="247"/>
      <c r="J177" s="246">
        <f t="shared" si="10"/>
        <v>0</v>
      </c>
      <c r="K177" s="248"/>
      <c r="L177" s="249"/>
      <c r="M177" s="250" t="s">
        <v>1</v>
      </c>
      <c r="N177" s="251" t="s">
        <v>40</v>
      </c>
      <c r="O177" s="75"/>
      <c r="P177" s="204">
        <f t="shared" si="11"/>
        <v>0</v>
      </c>
      <c r="Q177" s="204">
        <v>7.3999999999999999E-4</v>
      </c>
      <c r="R177" s="204">
        <f t="shared" si="12"/>
        <v>1.11E-2</v>
      </c>
      <c r="S177" s="204">
        <v>0</v>
      </c>
      <c r="T177" s="205">
        <f t="shared" si="13"/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06" t="s">
        <v>554</v>
      </c>
      <c r="AT177" s="206" t="s">
        <v>178</v>
      </c>
      <c r="AU177" s="206" t="s">
        <v>137</v>
      </c>
      <c r="AY177" s="17" t="s">
        <v>130</v>
      </c>
      <c r="BE177" s="207">
        <f t="shared" si="14"/>
        <v>0</v>
      </c>
      <c r="BF177" s="207">
        <f t="shared" si="15"/>
        <v>0</v>
      </c>
      <c r="BG177" s="207">
        <f t="shared" si="16"/>
        <v>0</v>
      </c>
      <c r="BH177" s="207">
        <f t="shared" si="17"/>
        <v>0</v>
      </c>
      <c r="BI177" s="207">
        <f t="shared" si="18"/>
        <v>0</v>
      </c>
      <c r="BJ177" s="17" t="s">
        <v>137</v>
      </c>
      <c r="BK177" s="208">
        <f t="shared" si="19"/>
        <v>0</v>
      </c>
      <c r="BL177" s="17" t="s">
        <v>554</v>
      </c>
      <c r="BM177" s="206" t="s">
        <v>712</v>
      </c>
    </row>
    <row r="178" spans="1:65" s="2" customFormat="1" ht="24.2" customHeight="1">
      <c r="A178" s="34"/>
      <c r="B178" s="35"/>
      <c r="C178" s="195" t="s">
        <v>429</v>
      </c>
      <c r="D178" s="195" t="s">
        <v>132</v>
      </c>
      <c r="E178" s="196" t="s">
        <v>713</v>
      </c>
      <c r="F178" s="197" t="s">
        <v>714</v>
      </c>
      <c r="G178" s="198" t="s">
        <v>257</v>
      </c>
      <c r="H178" s="199">
        <v>15</v>
      </c>
      <c r="I178" s="200"/>
      <c r="J178" s="199">
        <f t="shared" si="10"/>
        <v>0</v>
      </c>
      <c r="K178" s="201"/>
      <c r="L178" s="39"/>
      <c r="M178" s="202" t="s">
        <v>1</v>
      </c>
      <c r="N178" s="203" t="s">
        <v>40</v>
      </c>
      <c r="O178" s="75"/>
      <c r="P178" s="204">
        <f t="shared" si="11"/>
        <v>0</v>
      </c>
      <c r="Q178" s="204">
        <v>0</v>
      </c>
      <c r="R178" s="204">
        <f t="shared" si="12"/>
        <v>0</v>
      </c>
      <c r="S178" s="204">
        <v>0</v>
      </c>
      <c r="T178" s="205">
        <f t="shared" si="13"/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06" t="s">
        <v>483</v>
      </c>
      <c r="AT178" s="206" t="s">
        <v>132</v>
      </c>
      <c r="AU178" s="206" t="s">
        <v>137</v>
      </c>
      <c r="AY178" s="17" t="s">
        <v>130</v>
      </c>
      <c r="BE178" s="207">
        <f t="shared" si="14"/>
        <v>0</v>
      </c>
      <c r="BF178" s="207">
        <f t="shared" si="15"/>
        <v>0</v>
      </c>
      <c r="BG178" s="207">
        <f t="shared" si="16"/>
        <v>0</v>
      </c>
      <c r="BH178" s="207">
        <f t="shared" si="17"/>
        <v>0</v>
      </c>
      <c r="BI178" s="207">
        <f t="shared" si="18"/>
        <v>0</v>
      </c>
      <c r="BJ178" s="17" t="s">
        <v>137</v>
      </c>
      <c r="BK178" s="208">
        <f t="shared" si="19"/>
        <v>0</v>
      </c>
      <c r="BL178" s="17" t="s">
        <v>483</v>
      </c>
      <c r="BM178" s="206" t="s">
        <v>715</v>
      </c>
    </row>
    <row r="179" spans="1:65" s="2" customFormat="1" ht="16.5" customHeight="1">
      <c r="A179" s="34"/>
      <c r="B179" s="35"/>
      <c r="C179" s="242" t="s">
        <v>435</v>
      </c>
      <c r="D179" s="242" t="s">
        <v>178</v>
      </c>
      <c r="E179" s="243" t="s">
        <v>716</v>
      </c>
      <c r="F179" s="244" t="s">
        <v>717</v>
      </c>
      <c r="G179" s="245" t="s">
        <v>257</v>
      </c>
      <c r="H179" s="246">
        <v>15</v>
      </c>
      <c r="I179" s="247"/>
      <c r="J179" s="246">
        <f t="shared" si="10"/>
        <v>0</v>
      </c>
      <c r="K179" s="248"/>
      <c r="L179" s="249"/>
      <c r="M179" s="250" t="s">
        <v>1</v>
      </c>
      <c r="N179" s="251" t="s">
        <v>40</v>
      </c>
      <c r="O179" s="75"/>
      <c r="P179" s="204">
        <f t="shared" si="11"/>
        <v>0</v>
      </c>
      <c r="Q179" s="204">
        <v>1.0499999999999999E-3</v>
      </c>
      <c r="R179" s="204">
        <f t="shared" si="12"/>
        <v>1.575E-2</v>
      </c>
      <c r="S179" s="204">
        <v>0</v>
      </c>
      <c r="T179" s="205">
        <f t="shared" si="13"/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06" t="s">
        <v>554</v>
      </c>
      <c r="AT179" s="206" t="s">
        <v>178</v>
      </c>
      <c r="AU179" s="206" t="s">
        <v>137</v>
      </c>
      <c r="AY179" s="17" t="s">
        <v>130</v>
      </c>
      <c r="BE179" s="207">
        <f t="shared" si="14"/>
        <v>0</v>
      </c>
      <c r="BF179" s="207">
        <f t="shared" si="15"/>
        <v>0</v>
      </c>
      <c r="BG179" s="207">
        <f t="shared" si="16"/>
        <v>0</v>
      </c>
      <c r="BH179" s="207">
        <f t="shared" si="17"/>
        <v>0</v>
      </c>
      <c r="BI179" s="207">
        <f t="shared" si="18"/>
        <v>0</v>
      </c>
      <c r="BJ179" s="17" t="s">
        <v>137</v>
      </c>
      <c r="BK179" s="208">
        <f t="shared" si="19"/>
        <v>0</v>
      </c>
      <c r="BL179" s="17" t="s">
        <v>554</v>
      </c>
      <c r="BM179" s="206" t="s">
        <v>718</v>
      </c>
    </row>
    <row r="180" spans="1:65" s="2" customFormat="1" ht="24.2" customHeight="1">
      <c r="A180" s="34"/>
      <c r="B180" s="35"/>
      <c r="C180" s="195" t="s">
        <v>443</v>
      </c>
      <c r="D180" s="195" t="s">
        <v>132</v>
      </c>
      <c r="E180" s="196" t="s">
        <v>719</v>
      </c>
      <c r="F180" s="197" t="s">
        <v>720</v>
      </c>
      <c r="G180" s="198" t="s">
        <v>257</v>
      </c>
      <c r="H180" s="199">
        <v>40</v>
      </c>
      <c r="I180" s="200"/>
      <c r="J180" s="199">
        <f t="shared" si="10"/>
        <v>0</v>
      </c>
      <c r="K180" s="201"/>
      <c r="L180" s="39"/>
      <c r="M180" s="202" t="s">
        <v>1</v>
      </c>
      <c r="N180" s="203" t="s">
        <v>40</v>
      </c>
      <c r="O180" s="75"/>
      <c r="P180" s="204">
        <f t="shared" si="11"/>
        <v>0</v>
      </c>
      <c r="Q180" s="204">
        <v>0</v>
      </c>
      <c r="R180" s="204">
        <f t="shared" si="12"/>
        <v>0</v>
      </c>
      <c r="S180" s="204">
        <v>0</v>
      </c>
      <c r="T180" s="205">
        <f t="shared" si="13"/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06" t="s">
        <v>483</v>
      </c>
      <c r="AT180" s="206" t="s">
        <v>132</v>
      </c>
      <c r="AU180" s="206" t="s">
        <v>137</v>
      </c>
      <c r="AY180" s="17" t="s">
        <v>130</v>
      </c>
      <c r="BE180" s="207">
        <f t="shared" si="14"/>
        <v>0</v>
      </c>
      <c r="BF180" s="207">
        <f t="shared" si="15"/>
        <v>0</v>
      </c>
      <c r="BG180" s="207">
        <f t="shared" si="16"/>
        <v>0</v>
      </c>
      <c r="BH180" s="207">
        <f t="shared" si="17"/>
        <v>0</v>
      </c>
      <c r="BI180" s="207">
        <f t="shared" si="18"/>
        <v>0</v>
      </c>
      <c r="BJ180" s="17" t="s">
        <v>137</v>
      </c>
      <c r="BK180" s="208">
        <f t="shared" si="19"/>
        <v>0</v>
      </c>
      <c r="BL180" s="17" t="s">
        <v>483</v>
      </c>
      <c r="BM180" s="206" t="s">
        <v>721</v>
      </c>
    </row>
    <row r="181" spans="1:65" s="2" customFormat="1" ht="16.5" customHeight="1">
      <c r="A181" s="34"/>
      <c r="B181" s="35"/>
      <c r="C181" s="242" t="s">
        <v>451</v>
      </c>
      <c r="D181" s="242" t="s">
        <v>178</v>
      </c>
      <c r="E181" s="243" t="s">
        <v>722</v>
      </c>
      <c r="F181" s="244" t="s">
        <v>723</v>
      </c>
      <c r="G181" s="245" t="s">
        <v>257</v>
      </c>
      <c r="H181" s="246">
        <v>40</v>
      </c>
      <c r="I181" s="247"/>
      <c r="J181" s="246">
        <f t="shared" si="10"/>
        <v>0</v>
      </c>
      <c r="K181" s="248"/>
      <c r="L181" s="249"/>
      <c r="M181" s="250" t="s">
        <v>1</v>
      </c>
      <c r="N181" s="251" t="s">
        <v>40</v>
      </c>
      <c r="O181" s="75"/>
      <c r="P181" s="204">
        <f t="shared" si="11"/>
        <v>0</v>
      </c>
      <c r="Q181" s="204">
        <v>1.57E-3</v>
      </c>
      <c r="R181" s="204">
        <f t="shared" si="12"/>
        <v>6.2799999999999995E-2</v>
      </c>
      <c r="S181" s="204">
        <v>0</v>
      </c>
      <c r="T181" s="205">
        <f t="shared" si="13"/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06" t="s">
        <v>554</v>
      </c>
      <c r="AT181" s="206" t="s">
        <v>178</v>
      </c>
      <c r="AU181" s="206" t="s">
        <v>137</v>
      </c>
      <c r="AY181" s="17" t="s">
        <v>130</v>
      </c>
      <c r="BE181" s="207">
        <f t="shared" si="14"/>
        <v>0</v>
      </c>
      <c r="BF181" s="207">
        <f t="shared" si="15"/>
        <v>0</v>
      </c>
      <c r="BG181" s="207">
        <f t="shared" si="16"/>
        <v>0</v>
      </c>
      <c r="BH181" s="207">
        <f t="shared" si="17"/>
        <v>0</v>
      </c>
      <c r="BI181" s="207">
        <f t="shared" si="18"/>
        <v>0</v>
      </c>
      <c r="BJ181" s="17" t="s">
        <v>137</v>
      </c>
      <c r="BK181" s="208">
        <f t="shared" si="19"/>
        <v>0</v>
      </c>
      <c r="BL181" s="17" t="s">
        <v>554</v>
      </c>
      <c r="BM181" s="206" t="s">
        <v>724</v>
      </c>
    </row>
    <row r="182" spans="1:65" s="2" customFormat="1" ht="16.5" customHeight="1">
      <c r="A182" s="34"/>
      <c r="B182" s="35"/>
      <c r="C182" s="195" t="s">
        <v>458</v>
      </c>
      <c r="D182" s="195" t="s">
        <v>132</v>
      </c>
      <c r="E182" s="196" t="s">
        <v>725</v>
      </c>
      <c r="F182" s="197" t="s">
        <v>726</v>
      </c>
      <c r="G182" s="198" t="s">
        <v>454</v>
      </c>
      <c r="H182" s="200"/>
      <c r="I182" s="200"/>
      <c r="J182" s="199">
        <f t="shared" si="10"/>
        <v>0</v>
      </c>
      <c r="K182" s="201"/>
      <c r="L182" s="39"/>
      <c r="M182" s="202" t="s">
        <v>1</v>
      </c>
      <c r="N182" s="203" t="s">
        <v>40</v>
      </c>
      <c r="O182" s="75"/>
      <c r="P182" s="204">
        <f t="shared" si="11"/>
        <v>0</v>
      </c>
      <c r="Q182" s="204">
        <v>0</v>
      </c>
      <c r="R182" s="204">
        <f t="shared" si="12"/>
        <v>0</v>
      </c>
      <c r="S182" s="204">
        <v>0</v>
      </c>
      <c r="T182" s="205">
        <f t="shared" si="13"/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06" t="s">
        <v>483</v>
      </c>
      <c r="AT182" s="206" t="s">
        <v>132</v>
      </c>
      <c r="AU182" s="206" t="s">
        <v>137</v>
      </c>
      <c r="AY182" s="17" t="s">
        <v>130</v>
      </c>
      <c r="BE182" s="207">
        <f t="shared" si="14"/>
        <v>0</v>
      </c>
      <c r="BF182" s="207">
        <f t="shared" si="15"/>
        <v>0</v>
      </c>
      <c r="BG182" s="207">
        <f t="shared" si="16"/>
        <v>0</v>
      </c>
      <c r="BH182" s="207">
        <f t="shared" si="17"/>
        <v>0</v>
      </c>
      <c r="BI182" s="207">
        <f t="shared" si="18"/>
        <v>0</v>
      </c>
      <c r="BJ182" s="17" t="s">
        <v>137</v>
      </c>
      <c r="BK182" s="208">
        <f t="shared" si="19"/>
        <v>0</v>
      </c>
      <c r="BL182" s="17" t="s">
        <v>483</v>
      </c>
      <c r="BM182" s="206" t="s">
        <v>727</v>
      </c>
    </row>
    <row r="183" spans="1:65" s="2" customFormat="1" ht="16.5" customHeight="1">
      <c r="A183" s="34"/>
      <c r="B183" s="35"/>
      <c r="C183" s="195" t="s">
        <v>462</v>
      </c>
      <c r="D183" s="195" t="s">
        <v>132</v>
      </c>
      <c r="E183" s="196" t="s">
        <v>728</v>
      </c>
      <c r="F183" s="197" t="s">
        <v>729</v>
      </c>
      <c r="G183" s="198" t="s">
        <v>454</v>
      </c>
      <c r="H183" s="200"/>
      <c r="I183" s="200"/>
      <c r="J183" s="199">
        <f t="shared" si="10"/>
        <v>0</v>
      </c>
      <c r="K183" s="201"/>
      <c r="L183" s="39"/>
      <c r="M183" s="202" t="s">
        <v>1</v>
      </c>
      <c r="N183" s="203" t="s">
        <v>40</v>
      </c>
      <c r="O183" s="75"/>
      <c r="P183" s="204">
        <f t="shared" si="11"/>
        <v>0</v>
      </c>
      <c r="Q183" s="204">
        <v>0</v>
      </c>
      <c r="R183" s="204">
        <f t="shared" si="12"/>
        <v>0</v>
      </c>
      <c r="S183" s="204">
        <v>0</v>
      </c>
      <c r="T183" s="205">
        <f t="shared" si="13"/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06" t="s">
        <v>483</v>
      </c>
      <c r="AT183" s="206" t="s">
        <v>132</v>
      </c>
      <c r="AU183" s="206" t="s">
        <v>137</v>
      </c>
      <c r="AY183" s="17" t="s">
        <v>130</v>
      </c>
      <c r="BE183" s="207">
        <f t="shared" si="14"/>
        <v>0</v>
      </c>
      <c r="BF183" s="207">
        <f t="shared" si="15"/>
        <v>0</v>
      </c>
      <c r="BG183" s="207">
        <f t="shared" si="16"/>
        <v>0</v>
      </c>
      <c r="BH183" s="207">
        <f t="shared" si="17"/>
        <v>0</v>
      </c>
      <c r="BI183" s="207">
        <f t="shared" si="18"/>
        <v>0</v>
      </c>
      <c r="BJ183" s="17" t="s">
        <v>137</v>
      </c>
      <c r="BK183" s="208">
        <f t="shared" si="19"/>
        <v>0</v>
      </c>
      <c r="BL183" s="17" t="s">
        <v>483</v>
      </c>
      <c r="BM183" s="206" t="s">
        <v>730</v>
      </c>
    </row>
    <row r="184" spans="1:65" s="2" customFormat="1" ht="16.5" customHeight="1">
      <c r="A184" s="34"/>
      <c r="B184" s="35"/>
      <c r="C184" s="195" t="s">
        <v>467</v>
      </c>
      <c r="D184" s="195" t="s">
        <v>132</v>
      </c>
      <c r="E184" s="196" t="s">
        <v>731</v>
      </c>
      <c r="F184" s="197" t="s">
        <v>732</v>
      </c>
      <c r="G184" s="198" t="s">
        <v>454</v>
      </c>
      <c r="H184" s="200"/>
      <c r="I184" s="200"/>
      <c r="J184" s="199">
        <f t="shared" si="10"/>
        <v>0</v>
      </c>
      <c r="K184" s="201"/>
      <c r="L184" s="39"/>
      <c r="M184" s="202" t="s">
        <v>1</v>
      </c>
      <c r="N184" s="203" t="s">
        <v>40</v>
      </c>
      <c r="O184" s="75"/>
      <c r="P184" s="204">
        <f t="shared" si="11"/>
        <v>0</v>
      </c>
      <c r="Q184" s="204">
        <v>0</v>
      </c>
      <c r="R184" s="204">
        <f t="shared" si="12"/>
        <v>0</v>
      </c>
      <c r="S184" s="204">
        <v>0</v>
      </c>
      <c r="T184" s="205">
        <f t="shared" si="13"/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06" t="s">
        <v>483</v>
      </c>
      <c r="AT184" s="206" t="s">
        <v>132</v>
      </c>
      <c r="AU184" s="206" t="s">
        <v>137</v>
      </c>
      <c r="AY184" s="17" t="s">
        <v>130</v>
      </c>
      <c r="BE184" s="207">
        <f t="shared" si="14"/>
        <v>0</v>
      </c>
      <c r="BF184" s="207">
        <f t="shared" si="15"/>
        <v>0</v>
      </c>
      <c r="BG184" s="207">
        <f t="shared" si="16"/>
        <v>0</v>
      </c>
      <c r="BH184" s="207">
        <f t="shared" si="17"/>
        <v>0</v>
      </c>
      <c r="BI184" s="207">
        <f t="shared" si="18"/>
        <v>0</v>
      </c>
      <c r="BJ184" s="17" t="s">
        <v>137</v>
      </c>
      <c r="BK184" s="208">
        <f t="shared" si="19"/>
        <v>0</v>
      </c>
      <c r="BL184" s="17" t="s">
        <v>483</v>
      </c>
      <c r="BM184" s="206" t="s">
        <v>733</v>
      </c>
    </row>
    <row r="185" spans="1:65" s="12" customFormat="1" ht="25.9" customHeight="1">
      <c r="B185" s="179"/>
      <c r="C185" s="180"/>
      <c r="D185" s="181" t="s">
        <v>73</v>
      </c>
      <c r="E185" s="182" t="s">
        <v>734</v>
      </c>
      <c r="F185" s="182" t="s">
        <v>735</v>
      </c>
      <c r="G185" s="180"/>
      <c r="H185" s="180"/>
      <c r="I185" s="183"/>
      <c r="J185" s="184">
        <f>BK185</f>
        <v>0</v>
      </c>
      <c r="K185" s="180"/>
      <c r="L185" s="185"/>
      <c r="M185" s="186"/>
      <c r="N185" s="187"/>
      <c r="O185" s="187"/>
      <c r="P185" s="188">
        <f>SUM(P186:P187)</f>
        <v>0</v>
      </c>
      <c r="Q185" s="187"/>
      <c r="R185" s="188">
        <f>SUM(R186:R187)</f>
        <v>0</v>
      </c>
      <c r="S185" s="187"/>
      <c r="T185" s="189">
        <f>SUM(T186:T187)</f>
        <v>0</v>
      </c>
      <c r="AR185" s="190" t="s">
        <v>136</v>
      </c>
      <c r="AT185" s="191" t="s">
        <v>73</v>
      </c>
      <c r="AU185" s="191" t="s">
        <v>74</v>
      </c>
      <c r="AY185" s="190" t="s">
        <v>130</v>
      </c>
      <c r="BK185" s="192">
        <f>SUM(BK186:BK187)</f>
        <v>0</v>
      </c>
    </row>
    <row r="186" spans="1:65" s="2" customFormat="1" ht="24.2" customHeight="1">
      <c r="A186" s="34"/>
      <c r="B186" s="35"/>
      <c r="C186" s="195" t="s">
        <v>471</v>
      </c>
      <c r="D186" s="195" t="s">
        <v>132</v>
      </c>
      <c r="E186" s="196" t="s">
        <v>736</v>
      </c>
      <c r="F186" s="197" t="s">
        <v>737</v>
      </c>
      <c r="G186" s="198" t="s">
        <v>738</v>
      </c>
      <c r="H186" s="199">
        <v>10</v>
      </c>
      <c r="I186" s="200"/>
      <c r="J186" s="199">
        <f>ROUND(I186*H186,3)</f>
        <v>0</v>
      </c>
      <c r="K186" s="201"/>
      <c r="L186" s="39"/>
      <c r="M186" s="202" t="s">
        <v>1</v>
      </c>
      <c r="N186" s="203" t="s">
        <v>40</v>
      </c>
      <c r="O186" s="75"/>
      <c r="P186" s="204">
        <f>O186*H186</f>
        <v>0</v>
      </c>
      <c r="Q186" s="204">
        <v>0</v>
      </c>
      <c r="R186" s="204">
        <f>Q186*H186</f>
        <v>0</v>
      </c>
      <c r="S186" s="204">
        <v>0</v>
      </c>
      <c r="T186" s="205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06" t="s">
        <v>739</v>
      </c>
      <c r="AT186" s="206" t="s">
        <v>132</v>
      </c>
      <c r="AU186" s="206" t="s">
        <v>82</v>
      </c>
      <c r="AY186" s="17" t="s">
        <v>130</v>
      </c>
      <c r="BE186" s="207">
        <f>IF(N186="základná",J186,0)</f>
        <v>0</v>
      </c>
      <c r="BF186" s="207">
        <f>IF(N186="znížená",J186,0)</f>
        <v>0</v>
      </c>
      <c r="BG186" s="207">
        <f>IF(N186="zákl. prenesená",J186,0)</f>
        <v>0</v>
      </c>
      <c r="BH186" s="207">
        <f>IF(N186="zníž. prenesená",J186,0)</f>
        <v>0</v>
      </c>
      <c r="BI186" s="207">
        <f>IF(N186="nulová",J186,0)</f>
        <v>0</v>
      </c>
      <c r="BJ186" s="17" t="s">
        <v>137</v>
      </c>
      <c r="BK186" s="208">
        <f>ROUND(I186*H186,3)</f>
        <v>0</v>
      </c>
      <c r="BL186" s="17" t="s">
        <v>739</v>
      </c>
      <c r="BM186" s="206" t="s">
        <v>740</v>
      </c>
    </row>
    <row r="187" spans="1:65" s="2" customFormat="1" ht="33" customHeight="1">
      <c r="A187" s="34"/>
      <c r="B187" s="35"/>
      <c r="C187" s="195" t="s">
        <v>477</v>
      </c>
      <c r="D187" s="195" t="s">
        <v>132</v>
      </c>
      <c r="E187" s="196" t="s">
        <v>741</v>
      </c>
      <c r="F187" s="197" t="s">
        <v>742</v>
      </c>
      <c r="G187" s="198" t="s">
        <v>738</v>
      </c>
      <c r="H187" s="199">
        <v>10</v>
      </c>
      <c r="I187" s="200"/>
      <c r="J187" s="199">
        <f>ROUND(I187*H187,3)</f>
        <v>0</v>
      </c>
      <c r="K187" s="201"/>
      <c r="L187" s="39"/>
      <c r="M187" s="202" t="s">
        <v>1</v>
      </c>
      <c r="N187" s="203" t="s">
        <v>40</v>
      </c>
      <c r="O187" s="75"/>
      <c r="P187" s="204">
        <f>O187*H187</f>
        <v>0</v>
      </c>
      <c r="Q187" s="204">
        <v>0</v>
      </c>
      <c r="R187" s="204">
        <f>Q187*H187</f>
        <v>0</v>
      </c>
      <c r="S187" s="204">
        <v>0</v>
      </c>
      <c r="T187" s="205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06" t="s">
        <v>739</v>
      </c>
      <c r="AT187" s="206" t="s">
        <v>132</v>
      </c>
      <c r="AU187" s="206" t="s">
        <v>82</v>
      </c>
      <c r="AY187" s="17" t="s">
        <v>130</v>
      </c>
      <c r="BE187" s="207">
        <f>IF(N187="základná",J187,0)</f>
        <v>0</v>
      </c>
      <c r="BF187" s="207">
        <f>IF(N187="znížená",J187,0)</f>
        <v>0</v>
      </c>
      <c r="BG187" s="207">
        <f>IF(N187="zákl. prenesená",J187,0)</f>
        <v>0</v>
      </c>
      <c r="BH187" s="207">
        <f>IF(N187="zníž. prenesená",J187,0)</f>
        <v>0</v>
      </c>
      <c r="BI187" s="207">
        <f>IF(N187="nulová",J187,0)</f>
        <v>0</v>
      </c>
      <c r="BJ187" s="17" t="s">
        <v>137</v>
      </c>
      <c r="BK187" s="208">
        <f>ROUND(I187*H187,3)</f>
        <v>0</v>
      </c>
      <c r="BL187" s="17" t="s">
        <v>739</v>
      </c>
      <c r="BM187" s="206" t="s">
        <v>743</v>
      </c>
    </row>
    <row r="188" spans="1:65" s="12" customFormat="1" ht="25.9" customHeight="1">
      <c r="B188" s="179"/>
      <c r="C188" s="180"/>
      <c r="D188" s="181" t="s">
        <v>73</v>
      </c>
      <c r="E188" s="182" t="s">
        <v>744</v>
      </c>
      <c r="F188" s="182" t="s">
        <v>745</v>
      </c>
      <c r="G188" s="180"/>
      <c r="H188" s="180"/>
      <c r="I188" s="183"/>
      <c r="J188" s="184">
        <f>BK188</f>
        <v>0</v>
      </c>
      <c r="K188" s="180"/>
      <c r="L188" s="185"/>
      <c r="M188" s="186"/>
      <c r="N188" s="187"/>
      <c r="O188" s="187"/>
      <c r="P188" s="188">
        <f>P189</f>
        <v>0</v>
      </c>
      <c r="Q188" s="187"/>
      <c r="R188" s="188">
        <f>R189</f>
        <v>0</v>
      </c>
      <c r="S188" s="187"/>
      <c r="T188" s="189">
        <f>T189</f>
        <v>0</v>
      </c>
      <c r="AR188" s="190" t="s">
        <v>155</v>
      </c>
      <c r="AT188" s="191" t="s">
        <v>73</v>
      </c>
      <c r="AU188" s="191" t="s">
        <v>74</v>
      </c>
      <c r="AY188" s="190" t="s">
        <v>130</v>
      </c>
      <c r="BK188" s="192">
        <f>BK189</f>
        <v>0</v>
      </c>
    </row>
    <row r="189" spans="1:65" s="2" customFormat="1" ht="37.9" customHeight="1">
      <c r="A189" s="34"/>
      <c r="B189" s="35"/>
      <c r="C189" s="195" t="s">
        <v>483</v>
      </c>
      <c r="D189" s="195" t="s">
        <v>132</v>
      </c>
      <c r="E189" s="196" t="s">
        <v>746</v>
      </c>
      <c r="F189" s="197" t="s">
        <v>747</v>
      </c>
      <c r="G189" s="198" t="s">
        <v>748</v>
      </c>
      <c r="H189" s="199">
        <v>1</v>
      </c>
      <c r="I189" s="200"/>
      <c r="J189" s="199">
        <f>ROUND(I189*H189,3)</f>
        <v>0</v>
      </c>
      <c r="K189" s="201"/>
      <c r="L189" s="39"/>
      <c r="M189" s="255" t="s">
        <v>1</v>
      </c>
      <c r="N189" s="256" t="s">
        <v>40</v>
      </c>
      <c r="O189" s="257"/>
      <c r="P189" s="258">
        <f>O189*H189</f>
        <v>0</v>
      </c>
      <c r="Q189" s="258">
        <v>0</v>
      </c>
      <c r="R189" s="258">
        <f>Q189*H189</f>
        <v>0</v>
      </c>
      <c r="S189" s="258">
        <v>0</v>
      </c>
      <c r="T189" s="259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06" t="s">
        <v>749</v>
      </c>
      <c r="AT189" s="206" t="s">
        <v>132</v>
      </c>
      <c r="AU189" s="206" t="s">
        <v>82</v>
      </c>
      <c r="AY189" s="17" t="s">
        <v>130</v>
      </c>
      <c r="BE189" s="207">
        <f>IF(N189="základná",J189,0)</f>
        <v>0</v>
      </c>
      <c r="BF189" s="207">
        <f>IF(N189="znížená",J189,0)</f>
        <v>0</v>
      </c>
      <c r="BG189" s="207">
        <f>IF(N189="zákl. prenesená",J189,0)</f>
        <v>0</v>
      </c>
      <c r="BH189" s="207">
        <f>IF(N189="zníž. prenesená",J189,0)</f>
        <v>0</v>
      </c>
      <c r="BI189" s="207">
        <f>IF(N189="nulová",J189,0)</f>
        <v>0</v>
      </c>
      <c r="BJ189" s="17" t="s">
        <v>137</v>
      </c>
      <c r="BK189" s="208">
        <f>ROUND(I189*H189,3)</f>
        <v>0</v>
      </c>
      <c r="BL189" s="17" t="s">
        <v>749</v>
      </c>
      <c r="BM189" s="206" t="s">
        <v>750</v>
      </c>
    </row>
    <row r="190" spans="1:65" s="2" customFormat="1" ht="6.95" customHeight="1">
      <c r="A190" s="34"/>
      <c r="B190" s="58"/>
      <c r="C190" s="59"/>
      <c r="D190" s="59"/>
      <c r="E190" s="59"/>
      <c r="F190" s="59"/>
      <c r="G190" s="59"/>
      <c r="H190" s="59"/>
      <c r="I190" s="59"/>
      <c r="J190" s="59"/>
      <c r="K190" s="59"/>
      <c r="L190" s="39"/>
      <c r="M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</sheetData>
  <sheetProtection password="CC35" sheet="1" objects="1" scenarios="1" formatColumns="0" formatRows="0" autoFilter="0"/>
  <autoFilter ref="C119:K189" xr:uid="{00000000-0009-0000-0000-000002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65"/>
  <sheetViews>
    <sheetView showGridLines="0" topLeftCell="A22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17" t="s">
        <v>89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20"/>
      <c r="AT3" s="17" t="s">
        <v>74</v>
      </c>
    </row>
    <row r="4" spans="1:46" s="1" customFormat="1" ht="24.95" customHeight="1">
      <c r="B4" s="20"/>
      <c r="D4" s="114" t="s">
        <v>93</v>
      </c>
      <c r="L4" s="20"/>
      <c r="M4" s="115" t="s">
        <v>9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6" t="s">
        <v>14</v>
      </c>
      <c r="L6" s="20"/>
    </row>
    <row r="7" spans="1:46" s="1" customFormat="1" ht="16.5" customHeight="1">
      <c r="B7" s="20"/>
      <c r="E7" s="307" t="str">
        <f>'Rekapitulácia stavby'!K6</f>
        <v>Opravárenská linka-montážna jama Bánovce nad Bebravou</v>
      </c>
      <c r="F7" s="308"/>
      <c r="G7" s="308"/>
      <c r="H7" s="308"/>
      <c r="L7" s="20"/>
    </row>
    <row r="8" spans="1:46" s="2" customFormat="1" ht="12" customHeight="1">
      <c r="A8" s="34"/>
      <c r="B8" s="39"/>
      <c r="C8" s="34"/>
      <c r="D8" s="116" t="s">
        <v>94</v>
      </c>
      <c r="E8" s="34"/>
      <c r="F8" s="34"/>
      <c r="G8" s="34"/>
      <c r="H8" s="34"/>
      <c r="I8" s="34"/>
      <c r="J8" s="34"/>
      <c r="K8" s="34"/>
      <c r="L8" s="55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09" t="s">
        <v>751</v>
      </c>
      <c r="F9" s="310"/>
      <c r="G9" s="310"/>
      <c r="H9" s="310"/>
      <c r="I9" s="34"/>
      <c r="J9" s="34"/>
      <c r="K9" s="34"/>
      <c r="L9" s="55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5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6" t="s">
        <v>16</v>
      </c>
      <c r="E11" s="34"/>
      <c r="F11" s="117" t="s">
        <v>1</v>
      </c>
      <c r="G11" s="34"/>
      <c r="H11" s="34"/>
      <c r="I11" s="116" t="s">
        <v>17</v>
      </c>
      <c r="J11" s="117" t="s">
        <v>1</v>
      </c>
      <c r="K11" s="34"/>
      <c r="L11" s="55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6" t="s">
        <v>18</v>
      </c>
      <c r="E12" s="34"/>
      <c r="F12" s="117" t="s">
        <v>19</v>
      </c>
      <c r="G12" s="34"/>
      <c r="H12" s="34"/>
      <c r="I12" s="116" t="s">
        <v>20</v>
      </c>
      <c r="J12" s="118" t="str">
        <f>'Rekapitulácia stavby'!AN8</f>
        <v>13. 7. 2022</v>
      </c>
      <c r="K12" s="34"/>
      <c r="L12" s="55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5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6" t="s">
        <v>22</v>
      </c>
      <c r="E14" s="34"/>
      <c r="F14" s="34"/>
      <c r="G14" s="34"/>
      <c r="H14" s="34"/>
      <c r="I14" s="116" t="s">
        <v>23</v>
      </c>
      <c r="J14" s="117" t="s">
        <v>1</v>
      </c>
      <c r="K14" s="34"/>
      <c r="L14" s="55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7" t="s">
        <v>24</v>
      </c>
      <c r="F15" s="34"/>
      <c r="G15" s="34"/>
      <c r="H15" s="34"/>
      <c r="I15" s="116" t="s">
        <v>25</v>
      </c>
      <c r="J15" s="117" t="s">
        <v>1</v>
      </c>
      <c r="K15" s="34"/>
      <c r="L15" s="55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5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6" t="s">
        <v>26</v>
      </c>
      <c r="E17" s="34"/>
      <c r="F17" s="34"/>
      <c r="G17" s="34"/>
      <c r="H17" s="34"/>
      <c r="I17" s="116" t="s">
        <v>23</v>
      </c>
      <c r="J17" s="30" t="str">
        <f>'Rekapitulácia stavby'!AN13</f>
        <v>Vyplň údaj</v>
      </c>
      <c r="K17" s="34"/>
      <c r="L17" s="55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1" t="str">
        <f>'Rekapitulácia stavby'!E14</f>
        <v>Vyplň údaj</v>
      </c>
      <c r="F18" s="312"/>
      <c r="G18" s="312"/>
      <c r="H18" s="312"/>
      <c r="I18" s="116" t="s">
        <v>25</v>
      </c>
      <c r="J18" s="30" t="str">
        <f>'Rekapitulácia stavby'!AN14</f>
        <v>Vyplň údaj</v>
      </c>
      <c r="K18" s="34"/>
      <c r="L18" s="55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5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6" t="s">
        <v>28</v>
      </c>
      <c r="E20" s="34"/>
      <c r="F20" s="34"/>
      <c r="G20" s="34"/>
      <c r="H20" s="34"/>
      <c r="I20" s="116" t="s">
        <v>23</v>
      </c>
      <c r="J20" s="117" t="s">
        <v>1</v>
      </c>
      <c r="K20" s="34"/>
      <c r="L20" s="5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7" t="s">
        <v>29</v>
      </c>
      <c r="F21" s="34"/>
      <c r="G21" s="34"/>
      <c r="H21" s="34"/>
      <c r="I21" s="116" t="s">
        <v>25</v>
      </c>
      <c r="J21" s="117" t="s">
        <v>1</v>
      </c>
      <c r="K21" s="34"/>
      <c r="L21" s="5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6" t="s">
        <v>32</v>
      </c>
      <c r="E23" s="34"/>
      <c r="F23" s="34"/>
      <c r="G23" s="34"/>
      <c r="H23" s="34"/>
      <c r="I23" s="116" t="s">
        <v>23</v>
      </c>
      <c r="J23" s="117" t="str">
        <f>IF('Rekapitulácia stavby'!AN19="","",'Rekapitulácia stavby'!AN19)</f>
        <v/>
      </c>
      <c r="K23" s="34"/>
      <c r="L23" s="5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7" t="str">
        <f>IF('Rekapitulácia stavby'!E20="","",'Rekapitulácia stavby'!E20)</f>
        <v xml:space="preserve"> </v>
      </c>
      <c r="F24" s="34"/>
      <c r="G24" s="34"/>
      <c r="H24" s="34"/>
      <c r="I24" s="116" t="s">
        <v>25</v>
      </c>
      <c r="J24" s="117" t="str">
        <f>IF('Rekapitulácia stavby'!AN20="","",'Rekapitulácia stavby'!AN20)</f>
        <v/>
      </c>
      <c r="K24" s="34"/>
      <c r="L24" s="55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6" t="s">
        <v>33</v>
      </c>
      <c r="E26" s="34"/>
      <c r="F26" s="34"/>
      <c r="G26" s="34"/>
      <c r="H26" s="34"/>
      <c r="I26" s="34"/>
      <c r="J26" s="34"/>
      <c r="K26" s="34"/>
      <c r="L26" s="55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5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2"/>
      <c r="E29" s="122"/>
      <c r="F29" s="122"/>
      <c r="G29" s="122"/>
      <c r="H29" s="122"/>
      <c r="I29" s="122"/>
      <c r="J29" s="122"/>
      <c r="K29" s="122"/>
      <c r="L29" s="55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3" t="s">
        <v>34</v>
      </c>
      <c r="E30" s="34"/>
      <c r="F30" s="34"/>
      <c r="G30" s="34"/>
      <c r="H30" s="34"/>
      <c r="I30" s="34"/>
      <c r="J30" s="124">
        <f>ROUND(J125, 2)</f>
        <v>0</v>
      </c>
      <c r="K30" s="34"/>
      <c r="L30" s="55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2"/>
      <c r="E31" s="122"/>
      <c r="F31" s="122"/>
      <c r="G31" s="122"/>
      <c r="H31" s="122"/>
      <c r="I31" s="122"/>
      <c r="J31" s="122"/>
      <c r="K31" s="122"/>
      <c r="L31" s="55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5" t="s">
        <v>36</v>
      </c>
      <c r="G32" s="34"/>
      <c r="H32" s="34"/>
      <c r="I32" s="125" t="s">
        <v>35</v>
      </c>
      <c r="J32" s="125" t="s">
        <v>37</v>
      </c>
      <c r="K32" s="34"/>
      <c r="L32" s="5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6" t="s">
        <v>38</v>
      </c>
      <c r="E33" s="127" t="s">
        <v>39</v>
      </c>
      <c r="F33" s="128">
        <f>ROUND((SUM(BE125:BE164)),  2)</f>
        <v>0</v>
      </c>
      <c r="G33" s="129"/>
      <c r="H33" s="129"/>
      <c r="I33" s="130">
        <v>0.2</v>
      </c>
      <c r="J33" s="128">
        <f>ROUND(((SUM(BE125:BE164))*I33),  2)</f>
        <v>0</v>
      </c>
      <c r="K33" s="34"/>
      <c r="L33" s="55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7" t="s">
        <v>40</v>
      </c>
      <c r="F34" s="128">
        <f>ROUND((SUM(BF125:BF164)),  2)</f>
        <v>0</v>
      </c>
      <c r="G34" s="129"/>
      <c r="H34" s="129"/>
      <c r="I34" s="130">
        <v>0.2</v>
      </c>
      <c r="J34" s="128">
        <f>ROUND(((SUM(BF125:BF164))*I34),  2)</f>
        <v>0</v>
      </c>
      <c r="K34" s="34"/>
      <c r="L34" s="55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6" t="s">
        <v>41</v>
      </c>
      <c r="F35" s="131">
        <f>ROUND((SUM(BG125:BG164)),  2)</f>
        <v>0</v>
      </c>
      <c r="G35" s="34"/>
      <c r="H35" s="34"/>
      <c r="I35" s="132">
        <v>0.2</v>
      </c>
      <c r="J35" s="131">
        <f>0</f>
        <v>0</v>
      </c>
      <c r="K35" s="34"/>
      <c r="L35" s="55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6" t="s">
        <v>42</v>
      </c>
      <c r="F36" s="131">
        <f>ROUND((SUM(BH125:BH164)),  2)</f>
        <v>0</v>
      </c>
      <c r="G36" s="34"/>
      <c r="H36" s="34"/>
      <c r="I36" s="132">
        <v>0.2</v>
      </c>
      <c r="J36" s="131">
        <f>0</f>
        <v>0</v>
      </c>
      <c r="K36" s="34"/>
      <c r="L36" s="55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7" t="s">
        <v>43</v>
      </c>
      <c r="F37" s="128">
        <f>ROUND((SUM(BI125:BI164)),  2)</f>
        <v>0</v>
      </c>
      <c r="G37" s="129"/>
      <c r="H37" s="129"/>
      <c r="I37" s="130">
        <v>0</v>
      </c>
      <c r="J37" s="128">
        <f>0</f>
        <v>0</v>
      </c>
      <c r="K37" s="34"/>
      <c r="L37" s="55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5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3"/>
      <c r="D39" s="134" t="s">
        <v>44</v>
      </c>
      <c r="E39" s="135"/>
      <c r="F39" s="135"/>
      <c r="G39" s="136" t="s">
        <v>45</v>
      </c>
      <c r="H39" s="137" t="s">
        <v>46</v>
      </c>
      <c r="I39" s="135"/>
      <c r="J39" s="138">
        <f>SUM(J30:J37)</f>
        <v>0</v>
      </c>
      <c r="K39" s="139"/>
      <c r="L39" s="55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5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5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55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9"/>
      <c r="C61" s="34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55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9"/>
      <c r="C65" s="34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55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9"/>
      <c r="C76" s="34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55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5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5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5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5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14</v>
      </c>
      <c r="D84" s="36"/>
      <c r="E84" s="36"/>
      <c r="F84" s="36"/>
      <c r="G84" s="36"/>
      <c r="H84" s="36"/>
      <c r="I84" s="36"/>
      <c r="J84" s="36"/>
      <c r="K84" s="36"/>
      <c r="L84" s="55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05" t="str">
        <f>E7</f>
        <v>Opravárenská linka-montážna jama Bánovce nad Bebravou</v>
      </c>
      <c r="F85" s="306"/>
      <c r="G85" s="306"/>
      <c r="H85" s="306"/>
      <c r="I85" s="36"/>
      <c r="J85" s="36"/>
      <c r="K85" s="36"/>
      <c r="L85" s="55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5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3" t="str">
        <f>E9</f>
        <v>03 - Plynoinštalácia</v>
      </c>
      <c r="F87" s="304"/>
      <c r="G87" s="304"/>
      <c r="H87" s="304"/>
      <c r="I87" s="36"/>
      <c r="J87" s="36"/>
      <c r="K87" s="36"/>
      <c r="L87" s="55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5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18</v>
      </c>
      <c r="D89" s="36"/>
      <c r="E89" s="36"/>
      <c r="F89" s="27" t="str">
        <f>F12</f>
        <v xml:space="preserve"> </v>
      </c>
      <c r="G89" s="36"/>
      <c r="H89" s="36"/>
      <c r="I89" s="29" t="s">
        <v>20</v>
      </c>
      <c r="J89" s="70" t="str">
        <f>IF(J12="","",J12)</f>
        <v>13. 7. 2022</v>
      </c>
      <c r="K89" s="36"/>
      <c r="L89" s="55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5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22</v>
      </c>
      <c r="D91" s="36"/>
      <c r="E91" s="36"/>
      <c r="F91" s="27" t="str">
        <f>E15</f>
        <v>Lesy SR š.p.,o.z.lesnej techniky B. Bystrica</v>
      </c>
      <c r="G91" s="36"/>
      <c r="H91" s="36"/>
      <c r="I91" s="29" t="s">
        <v>28</v>
      </c>
      <c r="J91" s="32" t="str">
        <f>E21</f>
        <v>5P- Meduna Vladimír</v>
      </c>
      <c r="K91" s="36"/>
      <c r="L91" s="55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26</v>
      </c>
      <c r="D92" s="36"/>
      <c r="E92" s="36"/>
      <c r="F92" s="27" t="str">
        <f>IF(E18="","",E18)</f>
        <v>Vyplň údaj</v>
      </c>
      <c r="G92" s="36"/>
      <c r="H92" s="36"/>
      <c r="I92" s="29" t="s">
        <v>32</v>
      </c>
      <c r="J92" s="32" t="str">
        <f>E24</f>
        <v xml:space="preserve"> </v>
      </c>
      <c r="K92" s="36"/>
      <c r="L92" s="55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5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1" t="s">
        <v>97</v>
      </c>
      <c r="D94" s="152"/>
      <c r="E94" s="152"/>
      <c r="F94" s="152"/>
      <c r="G94" s="152"/>
      <c r="H94" s="152"/>
      <c r="I94" s="152"/>
      <c r="J94" s="153" t="s">
        <v>98</v>
      </c>
      <c r="K94" s="152"/>
      <c r="L94" s="55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5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54" t="s">
        <v>99</v>
      </c>
      <c r="D96" s="36"/>
      <c r="E96" s="36"/>
      <c r="F96" s="36"/>
      <c r="G96" s="36"/>
      <c r="H96" s="36"/>
      <c r="I96" s="36"/>
      <c r="J96" s="88">
        <f>J125</f>
        <v>0</v>
      </c>
      <c r="K96" s="36"/>
      <c r="L96" s="55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55"/>
      <c r="C97" s="156"/>
      <c r="D97" s="157" t="s">
        <v>101</v>
      </c>
      <c r="E97" s="158"/>
      <c r="F97" s="158"/>
      <c r="G97" s="158"/>
      <c r="H97" s="158"/>
      <c r="I97" s="158"/>
      <c r="J97" s="159">
        <f>J126</f>
        <v>0</v>
      </c>
      <c r="K97" s="156"/>
      <c r="L97" s="160"/>
    </row>
    <row r="98" spans="1:31" s="10" customFormat="1" ht="19.899999999999999" customHeight="1">
      <c r="B98" s="161"/>
      <c r="C98" s="162"/>
      <c r="D98" s="163" t="s">
        <v>752</v>
      </c>
      <c r="E98" s="164"/>
      <c r="F98" s="164"/>
      <c r="G98" s="164"/>
      <c r="H98" s="164"/>
      <c r="I98" s="164"/>
      <c r="J98" s="165">
        <f>J127</f>
        <v>0</v>
      </c>
      <c r="K98" s="162"/>
      <c r="L98" s="166"/>
    </row>
    <row r="99" spans="1:31" s="9" customFormat="1" ht="24.95" customHeight="1">
      <c r="B99" s="155"/>
      <c r="C99" s="156"/>
      <c r="D99" s="157" t="s">
        <v>110</v>
      </c>
      <c r="E99" s="158"/>
      <c r="F99" s="158"/>
      <c r="G99" s="158"/>
      <c r="H99" s="158"/>
      <c r="I99" s="158"/>
      <c r="J99" s="159">
        <f>J133</f>
        <v>0</v>
      </c>
      <c r="K99" s="156"/>
      <c r="L99" s="160"/>
    </row>
    <row r="100" spans="1:31" s="10" customFormat="1" ht="19.899999999999999" customHeight="1">
      <c r="B100" s="161"/>
      <c r="C100" s="162"/>
      <c r="D100" s="163" t="s">
        <v>753</v>
      </c>
      <c r="E100" s="164"/>
      <c r="F100" s="164"/>
      <c r="G100" s="164"/>
      <c r="H100" s="164"/>
      <c r="I100" s="164"/>
      <c r="J100" s="165">
        <f>J134</f>
        <v>0</v>
      </c>
      <c r="K100" s="162"/>
      <c r="L100" s="166"/>
    </row>
    <row r="101" spans="1:31" s="10" customFormat="1" ht="19.899999999999999" customHeight="1">
      <c r="B101" s="161"/>
      <c r="C101" s="162"/>
      <c r="D101" s="163" t="s">
        <v>754</v>
      </c>
      <c r="E101" s="164"/>
      <c r="F101" s="164"/>
      <c r="G101" s="164"/>
      <c r="H101" s="164"/>
      <c r="I101" s="164"/>
      <c r="J101" s="165">
        <f>J146</f>
        <v>0</v>
      </c>
      <c r="K101" s="162"/>
      <c r="L101" s="166"/>
    </row>
    <row r="102" spans="1:31" s="10" customFormat="1" ht="19.899999999999999" customHeight="1">
      <c r="B102" s="161"/>
      <c r="C102" s="162"/>
      <c r="D102" s="163" t="s">
        <v>114</v>
      </c>
      <c r="E102" s="164"/>
      <c r="F102" s="164"/>
      <c r="G102" s="164"/>
      <c r="H102" s="164"/>
      <c r="I102" s="164"/>
      <c r="J102" s="165">
        <f>J149</f>
        <v>0</v>
      </c>
      <c r="K102" s="162"/>
      <c r="L102" s="166"/>
    </row>
    <row r="103" spans="1:31" s="9" customFormat="1" ht="24.95" customHeight="1">
      <c r="B103" s="155"/>
      <c r="C103" s="156"/>
      <c r="D103" s="157" t="s">
        <v>755</v>
      </c>
      <c r="E103" s="158"/>
      <c r="F103" s="158"/>
      <c r="G103" s="158"/>
      <c r="H103" s="158"/>
      <c r="I103" s="158"/>
      <c r="J103" s="159">
        <f>J151</f>
        <v>0</v>
      </c>
      <c r="K103" s="156"/>
      <c r="L103" s="160"/>
    </row>
    <row r="104" spans="1:31" s="10" customFormat="1" ht="19.899999999999999" customHeight="1">
      <c r="B104" s="161"/>
      <c r="C104" s="162"/>
      <c r="D104" s="163" t="s">
        <v>756</v>
      </c>
      <c r="E104" s="164"/>
      <c r="F104" s="164"/>
      <c r="G104" s="164"/>
      <c r="H104" s="164"/>
      <c r="I104" s="164"/>
      <c r="J104" s="165">
        <f>J152</f>
        <v>0</v>
      </c>
      <c r="K104" s="162"/>
      <c r="L104" s="166"/>
    </row>
    <row r="105" spans="1:31" s="9" customFormat="1" ht="24.95" customHeight="1">
      <c r="B105" s="155"/>
      <c r="C105" s="156"/>
      <c r="D105" s="157" t="s">
        <v>544</v>
      </c>
      <c r="E105" s="158"/>
      <c r="F105" s="158"/>
      <c r="G105" s="158"/>
      <c r="H105" s="158"/>
      <c r="I105" s="158"/>
      <c r="J105" s="159">
        <f>J162</f>
        <v>0</v>
      </c>
      <c r="K105" s="156"/>
      <c r="L105" s="160"/>
    </row>
    <row r="106" spans="1:31" s="2" customFormat="1" ht="21.75" customHeight="1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55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5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5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pans="1:31" s="2" customFormat="1" ht="6.95" customHeight="1">
      <c r="A111" s="34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5" customHeight="1">
      <c r="A112" s="34"/>
      <c r="B112" s="35"/>
      <c r="C112" s="23" t="s">
        <v>116</v>
      </c>
      <c r="D112" s="36"/>
      <c r="E112" s="36"/>
      <c r="F112" s="36"/>
      <c r="G112" s="36"/>
      <c r="H112" s="36"/>
      <c r="I112" s="36"/>
      <c r="J112" s="36"/>
      <c r="K112" s="36"/>
      <c r="L112" s="55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5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14</v>
      </c>
      <c r="D114" s="36"/>
      <c r="E114" s="36"/>
      <c r="F114" s="36"/>
      <c r="G114" s="36"/>
      <c r="H114" s="36"/>
      <c r="I114" s="36"/>
      <c r="J114" s="36"/>
      <c r="K114" s="36"/>
      <c r="L114" s="55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305" t="str">
        <f>E7</f>
        <v>Opravárenská linka-montážna jama Bánovce nad Bebravou</v>
      </c>
      <c r="F115" s="306"/>
      <c r="G115" s="306"/>
      <c r="H115" s="306"/>
      <c r="I115" s="36"/>
      <c r="J115" s="36"/>
      <c r="K115" s="36"/>
      <c r="L115" s="55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94</v>
      </c>
      <c r="D116" s="36"/>
      <c r="E116" s="36"/>
      <c r="F116" s="36"/>
      <c r="G116" s="36"/>
      <c r="H116" s="36"/>
      <c r="I116" s="36"/>
      <c r="J116" s="36"/>
      <c r="K116" s="36"/>
      <c r="L116" s="55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6.5" customHeight="1">
      <c r="A117" s="34"/>
      <c r="B117" s="35"/>
      <c r="C117" s="36"/>
      <c r="D117" s="36"/>
      <c r="E117" s="283" t="str">
        <f>E9</f>
        <v>03 - Plynoinštalácia</v>
      </c>
      <c r="F117" s="304"/>
      <c r="G117" s="304"/>
      <c r="H117" s="304"/>
      <c r="I117" s="36"/>
      <c r="J117" s="36"/>
      <c r="K117" s="36"/>
      <c r="L117" s="55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5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18</v>
      </c>
      <c r="D119" s="36"/>
      <c r="E119" s="36"/>
      <c r="F119" s="27" t="str">
        <f>F12</f>
        <v xml:space="preserve"> </v>
      </c>
      <c r="G119" s="36"/>
      <c r="H119" s="36"/>
      <c r="I119" s="29" t="s">
        <v>20</v>
      </c>
      <c r="J119" s="70" t="str">
        <f>IF(J12="","",J12)</f>
        <v>13. 7. 2022</v>
      </c>
      <c r="K119" s="36"/>
      <c r="L119" s="55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55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5.2" customHeight="1">
      <c r="A121" s="34"/>
      <c r="B121" s="35"/>
      <c r="C121" s="29" t="s">
        <v>22</v>
      </c>
      <c r="D121" s="36"/>
      <c r="E121" s="36"/>
      <c r="F121" s="27" t="str">
        <f>E15</f>
        <v>Lesy SR š.p.,o.z.lesnej techniky B. Bystrica</v>
      </c>
      <c r="G121" s="36"/>
      <c r="H121" s="36"/>
      <c r="I121" s="29" t="s">
        <v>28</v>
      </c>
      <c r="J121" s="32" t="str">
        <f>E21</f>
        <v>5P- Meduna Vladimír</v>
      </c>
      <c r="K121" s="36"/>
      <c r="L121" s="55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5.2" customHeight="1">
      <c r="A122" s="34"/>
      <c r="B122" s="35"/>
      <c r="C122" s="29" t="s">
        <v>26</v>
      </c>
      <c r="D122" s="36"/>
      <c r="E122" s="36"/>
      <c r="F122" s="27" t="str">
        <f>IF(E18="","",E18)</f>
        <v>Vyplň údaj</v>
      </c>
      <c r="G122" s="36"/>
      <c r="H122" s="36"/>
      <c r="I122" s="29" t="s">
        <v>32</v>
      </c>
      <c r="J122" s="32" t="str">
        <f>E24</f>
        <v xml:space="preserve"> </v>
      </c>
      <c r="K122" s="36"/>
      <c r="L122" s="55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36"/>
      <c r="J123" s="36"/>
      <c r="K123" s="36"/>
      <c r="L123" s="55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67"/>
      <c r="B124" s="168"/>
      <c r="C124" s="169" t="s">
        <v>117</v>
      </c>
      <c r="D124" s="170" t="s">
        <v>59</v>
      </c>
      <c r="E124" s="170" t="s">
        <v>55</v>
      </c>
      <c r="F124" s="170" t="s">
        <v>56</v>
      </c>
      <c r="G124" s="170" t="s">
        <v>118</v>
      </c>
      <c r="H124" s="170" t="s">
        <v>119</v>
      </c>
      <c r="I124" s="170" t="s">
        <v>120</v>
      </c>
      <c r="J124" s="171" t="s">
        <v>98</v>
      </c>
      <c r="K124" s="172" t="s">
        <v>121</v>
      </c>
      <c r="L124" s="173"/>
      <c r="M124" s="79" t="s">
        <v>1</v>
      </c>
      <c r="N124" s="80" t="s">
        <v>38</v>
      </c>
      <c r="O124" s="80" t="s">
        <v>122</v>
      </c>
      <c r="P124" s="80" t="s">
        <v>123</v>
      </c>
      <c r="Q124" s="80" t="s">
        <v>124</v>
      </c>
      <c r="R124" s="80" t="s">
        <v>125</v>
      </c>
      <c r="S124" s="80" t="s">
        <v>126</v>
      </c>
      <c r="T124" s="81" t="s">
        <v>127</v>
      </c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</row>
    <row r="125" spans="1:65" s="2" customFormat="1" ht="22.9" customHeight="1">
      <c r="A125" s="34"/>
      <c r="B125" s="35"/>
      <c r="C125" s="86" t="s">
        <v>99</v>
      </c>
      <c r="D125" s="36"/>
      <c r="E125" s="36"/>
      <c r="F125" s="36"/>
      <c r="G125" s="36"/>
      <c r="H125" s="36"/>
      <c r="I125" s="36"/>
      <c r="J125" s="174">
        <f>BK125</f>
        <v>0</v>
      </c>
      <c r="K125" s="36"/>
      <c r="L125" s="39"/>
      <c r="M125" s="82"/>
      <c r="N125" s="175"/>
      <c r="O125" s="83"/>
      <c r="P125" s="176">
        <f>P126+P133+P151+P162</f>
        <v>0</v>
      </c>
      <c r="Q125" s="83"/>
      <c r="R125" s="176">
        <f>R126+R133+R151+R162</f>
        <v>2.6836799999999998</v>
      </c>
      <c r="S125" s="83"/>
      <c r="T125" s="177">
        <f>T126+T133+T151+T162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73</v>
      </c>
      <c r="AU125" s="17" t="s">
        <v>100</v>
      </c>
      <c r="BK125" s="178">
        <f>BK126+BK133+BK151+BK162</f>
        <v>0</v>
      </c>
    </row>
    <row r="126" spans="1:65" s="12" customFormat="1" ht="25.9" customHeight="1">
      <c r="B126" s="179"/>
      <c r="C126" s="180"/>
      <c r="D126" s="181" t="s">
        <v>73</v>
      </c>
      <c r="E126" s="182" t="s">
        <v>128</v>
      </c>
      <c r="F126" s="182" t="s">
        <v>129</v>
      </c>
      <c r="G126" s="180"/>
      <c r="H126" s="180"/>
      <c r="I126" s="183"/>
      <c r="J126" s="184">
        <f>BK126</f>
        <v>0</v>
      </c>
      <c r="K126" s="180"/>
      <c r="L126" s="185"/>
      <c r="M126" s="186"/>
      <c r="N126" s="187"/>
      <c r="O126" s="187"/>
      <c r="P126" s="188">
        <f>P127</f>
        <v>0</v>
      </c>
      <c r="Q126" s="187"/>
      <c r="R126" s="188">
        <f>R127</f>
        <v>5.3599999999999993E-3</v>
      </c>
      <c r="S126" s="187"/>
      <c r="T126" s="189">
        <f>T127</f>
        <v>0</v>
      </c>
      <c r="AR126" s="190" t="s">
        <v>82</v>
      </c>
      <c r="AT126" s="191" t="s">
        <v>73</v>
      </c>
      <c r="AU126" s="191" t="s">
        <v>74</v>
      </c>
      <c r="AY126" s="190" t="s">
        <v>130</v>
      </c>
      <c r="BK126" s="192">
        <f>BK127</f>
        <v>0</v>
      </c>
    </row>
    <row r="127" spans="1:65" s="12" customFormat="1" ht="22.9" customHeight="1">
      <c r="B127" s="179"/>
      <c r="C127" s="180"/>
      <c r="D127" s="181" t="s">
        <v>73</v>
      </c>
      <c r="E127" s="193" t="s">
        <v>170</v>
      </c>
      <c r="F127" s="193" t="s">
        <v>757</v>
      </c>
      <c r="G127" s="180"/>
      <c r="H127" s="180"/>
      <c r="I127" s="183"/>
      <c r="J127" s="194">
        <f>BK127</f>
        <v>0</v>
      </c>
      <c r="K127" s="180"/>
      <c r="L127" s="185"/>
      <c r="M127" s="186"/>
      <c r="N127" s="187"/>
      <c r="O127" s="187"/>
      <c r="P127" s="188">
        <f>SUM(P128:P132)</f>
        <v>0</v>
      </c>
      <c r="Q127" s="187"/>
      <c r="R127" s="188">
        <f>SUM(R128:R132)</f>
        <v>5.3599999999999993E-3</v>
      </c>
      <c r="S127" s="187"/>
      <c r="T127" s="189">
        <f>SUM(T128:T132)</f>
        <v>0</v>
      </c>
      <c r="AR127" s="190" t="s">
        <v>82</v>
      </c>
      <c r="AT127" s="191" t="s">
        <v>73</v>
      </c>
      <c r="AU127" s="191" t="s">
        <v>82</v>
      </c>
      <c r="AY127" s="190" t="s">
        <v>130</v>
      </c>
      <c r="BK127" s="192">
        <f>SUM(BK128:BK132)</f>
        <v>0</v>
      </c>
    </row>
    <row r="128" spans="1:65" s="2" customFormat="1" ht="33" customHeight="1">
      <c r="A128" s="34"/>
      <c r="B128" s="35"/>
      <c r="C128" s="195" t="s">
        <v>82</v>
      </c>
      <c r="D128" s="195" t="s">
        <v>132</v>
      </c>
      <c r="E128" s="196" t="s">
        <v>758</v>
      </c>
      <c r="F128" s="197" t="s">
        <v>759</v>
      </c>
      <c r="G128" s="198" t="s">
        <v>257</v>
      </c>
      <c r="H128" s="199">
        <v>12</v>
      </c>
      <c r="I128" s="200"/>
      <c r="J128" s="199">
        <f>ROUND(I128*H128,3)</f>
        <v>0</v>
      </c>
      <c r="K128" s="201"/>
      <c r="L128" s="39"/>
      <c r="M128" s="202" t="s">
        <v>1</v>
      </c>
      <c r="N128" s="203" t="s">
        <v>40</v>
      </c>
      <c r="O128" s="75"/>
      <c r="P128" s="204">
        <f>O128*H128</f>
        <v>0</v>
      </c>
      <c r="Q128" s="204">
        <v>0</v>
      </c>
      <c r="R128" s="204">
        <f>Q128*H128</f>
        <v>0</v>
      </c>
      <c r="S128" s="204">
        <v>0</v>
      </c>
      <c r="T128" s="205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06" t="s">
        <v>136</v>
      </c>
      <c r="AT128" s="206" t="s">
        <v>132</v>
      </c>
      <c r="AU128" s="206" t="s">
        <v>137</v>
      </c>
      <c r="AY128" s="17" t="s">
        <v>130</v>
      </c>
      <c r="BE128" s="207">
        <f>IF(N128="základná",J128,0)</f>
        <v>0</v>
      </c>
      <c r="BF128" s="207">
        <f>IF(N128="znížená",J128,0)</f>
        <v>0</v>
      </c>
      <c r="BG128" s="207">
        <f>IF(N128="zákl. prenesená",J128,0)</f>
        <v>0</v>
      </c>
      <c r="BH128" s="207">
        <f>IF(N128="zníž. prenesená",J128,0)</f>
        <v>0</v>
      </c>
      <c r="BI128" s="207">
        <f>IF(N128="nulová",J128,0)</f>
        <v>0</v>
      </c>
      <c r="BJ128" s="17" t="s">
        <v>137</v>
      </c>
      <c r="BK128" s="208">
        <f>ROUND(I128*H128,3)</f>
        <v>0</v>
      </c>
      <c r="BL128" s="17" t="s">
        <v>136</v>
      </c>
      <c r="BM128" s="206" t="s">
        <v>760</v>
      </c>
    </row>
    <row r="129" spans="1:65" s="13" customFormat="1">
      <c r="B129" s="209"/>
      <c r="C129" s="210"/>
      <c r="D129" s="211" t="s">
        <v>139</v>
      </c>
      <c r="E129" s="212" t="s">
        <v>1</v>
      </c>
      <c r="F129" s="213" t="s">
        <v>193</v>
      </c>
      <c r="G129" s="210"/>
      <c r="H129" s="214">
        <v>12</v>
      </c>
      <c r="I129" s="215"/>
      <c r="J129" s="210"/>
      <c r="K129" s="210"/>
      <c r="L129" s="216"/>
      <c r="M129" s="217"/>
      <c r="N129" s="218"/>
      <c r="O129" s="218"/>
      <c r="P129" s="218"/>
      <c r="Q129" s="218"/>
      <c r="R129" s="218"/>
      <c r="S129" s="218"/>
      <c r="T129" s="219"/>
      <c r="AT129" s="220" t="s">
        <v>139</v>
      </c>
      <c r="AU129" s="220" t="s">
        <v>137</v>
      </c>
      <c r="AV129" s="13" t="s">
        <v>137</v>
      </c>
      <c r="AW129" s="13" t="s">
        <v>30</v>
      </c>
      <c r="AX129" s="13" t="s">
        <v>82</v>
      </c>
      <c r="AY129" s="220" t="s">
        <v>130</v>
      </c>
    </row>
    <row r="130" spans="1:65" s="2" customFormat="1" ht="21.75" customHeight="1">
      <c r="A130" s="34"/>
      <c r="B130" s="35"/>
      <c r="C130" s="242" t="s">
        <v>137</v>
      </c>
      <c r="D130" s="242" t="s">
        <v>178</v>
      </c>
      <c r="E130" s="243" t="s">
        <v>761</v>
      </c>
      <c r="F130" s="244" t="s">
        <v>762</v>
      </c>
      <c r="G130" s="245" t="s">
        <v>257</v>
      </c>
      <c r="H130" s="246">
        <v>12</v>
      </c>
      <c r="I130" s="247"/>
      <c r="J130" s="246">
        <f>ROUND(I130*H130,3)</f>
        <v>0</v>
      </c>
      <c r="K130" s="248"/>
      <c r="L130" s="249"/>
      <c r="M130" s="250" t="s">
        <v>1</v>
      </c>
      <c r="N130" s="251" t="s">
        <v>40</v>
      </c>
      <c r="O130" s="75"/>
      <c r="P130" s="204">
        <f>O130*H130</f>
        <v>0</v>
      </c>
      <c r="Q130" s="204">
        <v>4.2999999999999999E-4</v>
      </c>
      <c r="R130" s="204">
        <f>Q130*H130</f>
        <v>5.1599999999999997E-3</v>
      </c>
      <c r="S130" s="204">
        <v>0</v>
      </c>
      <c r="T130" s="205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06" t="s">
        <v>170</v>
      </c>
      <c r="AT130" s="206" t="s">
        <v>178</v>
      </c>
      <c r="AU130" s="206" t="s">
        <v>137</v>
      </c>
      <c r="AY130" s="17" t="s">
        <v>130</v>
      </c>
      <c r="BE130" s="207">
        <f>IF(N130="základná",J130,0)</f>
        <v>0</v>
      </c>
      <c r="BF130" s="207">
        <f>IF(N130="znížená",J130,0)</f>
        <v>0</v>
      </c>
      <c r="BG130" s="207">
        <f>IF(N130="zákl. prenesená",J130,0)</f>
        <v>0</v>
      </c>
      <c r="BH130" s="207">
        <f>IF(N130="zníž. prenesená",J130,0)</f>
        <v>0</v>
      </c>
      <c r="BI130" s="207">
        <f>IF(N130="nulová",J130,0)</f>
        <v>0</v>
      </c>
      <c r="BJ130" s="17" t="s">
        <v>137</v>
      </c>
      <c r="BK130" s="208">
        <f>ROUND(I130*H130,3)</f>
        <v>0</v>
      </c>
      <c r="BL130" s="17" t="s">
        <v>136</v>
      </c>
      <c r="BM130" s="206" t="s">
        <v>763</v>
      </c>
    </row>
    <row r="131" spans="1:65" s="2" customFormat="1" ht="24.2" customHeight="1">
      <c r="A131" s="34"/>
      <c r="B131" s="35"/>
      <c r="C131" s="242" t="s">
        <v>147</v>
      </c>
      <c r="D131" s="242" t="s">
        <v>178</v>
      </c>
      <c r="E131" s="243" t="s">
        <v>764</v>
      </c>
      <c r="F131" s="244" t="s">
        <v>765</v>
      </c>
      <c r="G131" s="245" t="s">
        <v>365</v>
      </c>
      <c r="H131" s="246">
        <v>2</v>
      </c>
      <c r="I131" s="247"/>
      <c r="J131" s="246">
        <f>ROUND(I131*H131,3)</f>
        <v>0</v>
      </c>
      <c r="K131" s="248"/>
      <c r="L131" s="249"/>
      <c r="M131" s="250" t="s">
        <v>1</v>
      </c>
      <c r="N131" s="251" t="s">
        <v>40</v>
      </c>
      <c r="O131" s="75"/>
      <c r="P131" s="204">
        <f>O131*H131</f>
        <v>0</v>
      </c>
      <c r="Q131" s="204">
        <v>1E-4</v>
      </c>
      <c r="R131" s="204">
        <f>Q131*H131</f>
        <v>2.0000000000000001E-4</v>
      </c>
      <c r="S131" s="204">
        <v>0</v>
      </c>
      <c r="T131" s="205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06" t="s">
        <v>170</v>
      </c>
      <c r="AT131" s="206" t="s">
        <v>178</v>
      </c>
      <c r="AU131" s="206" t="s">
        <v>137</v>
      </c>
      <c r="AY131" s="17" t="s">
        <v>130</v>
      </c>
      <c r="BE131" s="207">
        <f>IF(N131="základná",J131,0)</f>
        <v>0</v>
      </c>
      <c r="BF131" s="207">
        <f>IF(N131="znížená",J131,0)</f>
        <v>0</v>
      </c>
      <c r="BG131" s="207">
        <f>IF(N131="zákl. prenesená",J131,0)</f>
        <v>0</v>
      </c>
      <c r="BH131" s="207">
        <f>IF(N131="zníž. prenesená",J131,0)</f>
        <v>0</v>
      </c>
      <c r="BI131" s="207">
        <f>IF(N131="nulová",J131,0)</f>
        <v>0</v>
      </c>
      <c r="BJ131" s="17" t="s">
        <v>137</v>
      </c>
      <c r="BK131" s="208">
        <f>ROUND(I131*H131,3)</f>
        <v>0</v>
      </c>
      <c r="BL131" s="17" t="s">
        <v>136</v>
      </c>
      <c r="BM131" s="206" t="s">
        <v>766</v>
      </c>
    </row>
    <row r="132" spans="1:65" s="2" customFormat="1" ht="33" customHeight="1">
      <c r="A132" s="34"/>
      <c r="B132" s="35"/>
      <c r="C132" s="195" t="s">
        <v>136</v>
      </c>
      <c r="D132" s="195" t="s">
        <v>132</v>
      </c>
      <c r="E132" s="196" t="s">
        <v>767</v>
      </c>
      <c r="F132" s="197" t="s">
        <v>768</v>
      </c>
      <c r="G132" s="198" t="s">
        <v>365</v>
      </c>
      <c r="H132" s="199">
        <v>2</v>
      </c>
      <c r="I132" s="200"/>
      <c r="J132" s="199">
        <f>ROUND(I132*H132,3)</f>
        <v>0</v>
      </c>
      <c r="K132" s="201"/>
      <c r="L132" s="39"/>
      <c r="M132" s="202" t="s">
        <v>1</v>
      </c>
      <c r="N132" s="203" t="s">
        <v>40</v>
      </c>
      <c r="O132" s="75"/>
      <c r="P132" s="204">
        <f>O132*H132</f>
        <v>0</v>
      </c>
      <c r="Q132" s="204">
        <v>0</v>
      </c>
      <c r="R132" s="204">
        <f>Q132*H132</f>
        <v>0</v>
      </c>
      <c r="S132" s="204">
        <v>0</v>
      </c>
      <c r="T132" s="205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06" t="s">
        <v>136</v>
      </c>
      <c r="AT132" s="206" t="s">
        <v>132</v>
      </c>
      <c r="AU132" s="206" t="s">
        <v>137</v>
      </c>
      <c r="AY132" s="17" t="s">
        <v>130</v>
      </c>
      <c r="BE132" s="207">
        <f>IF(N132="základná",J132,0)</f>
        <v>0</v>
      </c>
      <c r="BF132" s="207">
        <f>IF(N132="znížená",J132,0)</f>
        <v>0</v>
      </c>
      <c r="BG132" s="207">
        <f>IF(N132="zákl. prenesená",J132,0)</f>
        <v>0</v>
      </c>
      <c r="BH132" s="207">
        <f>IF(N132="zníž. prenesená",J132,0)</f>
        <v>0</v>
      </c>
      <c r="BI132" s="207">
        <f>IF(N132="nulová",J132,0)</f>
        <v>0</v>
      </c>
      <c r="BJ132" s="17" t="s">
        <v>137</v>
      </c>
      <c r="BK132" s="208">
        <f>ROUND(I132*H132,3)</f>
        <v>0</v>
      </c>
      <c r="BL132" s="17" t="s">
        <v>136</v>
      </c>
      <c r="BM132" s="206" t="s">
        <v>769</v>
      </c>
    </row>
    <row r="133" spans="1:65" s="12" customFormat="1" ht="25.9" customHeight="1">
      <c r="B133" s="179"/>
      <c r="C133" s="180"/>
      <c r="D133" s="181" t="s">
        <v>73</v>
      </c>
      <c r="E133" s="182" t="s">
        <v>439</v>
      </c>
      <c r="F133" s="182" t="s">
        <v>440</v>
      </c>
      <c r="G133" s="180"/>
      <c r="H133" s="180"/>
      <c r="I133" s="183"/>
      <c r="J133" s="184">
        <f>BK133</f>
        <v>0</v>
      </c>
      <c r="K133" s="180"/>
      <c r="L133" s="185"/>
      <c r="M133" s="186"/>
      <c r="N133" s="187"/>
      <c r="O133" s="187"/>
      <c r="P133" s="188">
        <f>P134+P146+P149</f>
        <v>0</v>
      </c>
      <c r="Q133" s="187"/>
      <c r="R133" s="188">
        <f>R134+R146+R149</f>
        <v>0.15622</v>
      </c>
      <c r="S133" s="187"/>
      <c r="T133" s="189">
        <f>T134+T146+T149</f>
        <v>0</v>
      </c>
      <c r="AR133" s="190" t="s">
        <v>137</v>
      </c>
      <c r="AT133" s="191" t="s">
        <v>73</v>
      </c>
      <c r="AU133" s="191" t="s">
        <v>74</v>
      </c>
      <c r="AY133" s="190" t="s">
        <v>130</v>
      </c>
      <c r="BK133" s="192">
        <f>BK134+BK146+BK149</f>
        <v>0</v>
      </c>
    </row>
    <row r="134" spans="1:65" s="12" customFormat="1" ht="22.9" customHeight="1">
      <c r="B134" s="179"/>
      <c r="C134" s="180"/>
      <c r="D134" s="181" t="s">
        <v>73</v>
      </c>
      <c r="E134" s="193" t="s">
        <v>770</v>
      </c>
      <c r="F134" s="193" t="s">
        <v>771</v>
      </c>
      <c r="G134" s="180"/>
      <c r="H134" s="180"/>
      <c r="I134" s="183"/>
      <c r="J134" s="194">
        <f>BK134</f>
        <v>0</v>
      </c>
      <c r="K134" s="180"/>
      <c r="L134" s="185"/>
      <c r="M134" s="186"/>
      <c r="N134" s="187"/>
      <c r="O134" s="187"/>
      <c r="P134" s="188">
        <f>SUM(P135:P145)</f>
        <v>0</v>
      </c>
      <c r="Q134" s="187"/>
      <c r="R134" s="188">
        <f>SUM(R135:R145)</f>
        <v>0.15237999999999999</v>
      </c>
      <c r="S134" s="187"/>
      <c r="T134" s="189">
        <f>SUM(T135:T145)</f>
        <v>0</v>
      </c>
      <c r="AR134" s="190" t="s">
        <v>137</v>
      </c>
      <c r="AT134" s="191" t="s">
        <v>73</v>
      </c>
      <c r="AU134" s="191" t="s">
        <v>82</v>
      </c>
      <c r="AY134" s="190" t="s">
        <v>130</v>
      </c>
      <c r="BK134" s="192">
        <f>SUM(BK135:BK145)</f>
        <v>0</v>
      </c>
    </row>
    <row r="135" spans="1:65" s="2" customFormat="1" ht="24.2" customHeight="1">
      <c r="A135" s="34"/>
      <c r="B135" s="35"/>
      <c r="C135" s="195" t="s">
        <v>155</v>
      </c>
      <c r="D135" s="195" t="s">
        <v>132</v>
      </c>
      <c r="E135" s="196" t="s">
        <v>772</v>
      </c>
      <c r="F135" s="197" t="s">
        <v>773</v>
      </c>
      <c r="G135" s="198" t="s">
        <v>257</v>
      </c>
      <c r="H135" s="199">
        <v>32</v>
      </c>
      <c r="I135" s="200"/>
      <c r="J135" s="199">
        <f t="shared" ref="J135:J145" si="0">ROUND(I135*H135,3)</f>
        <v>0</v>
      </c>
      <c r="K135" s="201"/>
      <c r="L135" s="39"/>
      <c r="M135" s="202" t="s">
        <v>1</v>
      </c>
      <c r="N135" s="203" t="s">
        <v>40</v>
      </c>
      <c r="O135" s="75"/>
      <c r="P135" s="204">
        <f t="shared" ref="P135:P145" si="1">O135*H135</f>
        <v>0</v>
      </c>
      <c r="Q135" s="204">
        <v>4.0699999999999998E-3</v>
      </c>
      <c r="R135" s="204">
        <f t="shared" ref="R135:R145" si="2">Q135*H135</f>
        <v>0.13023999999999999</v>
      </c>
      <c r="S135" s="204">
        <v>0</v>
      </c>
      <c r="T135" s="205">
        <f t="shared" ref="T135:T145" si="3"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06" t="s">
        <v>228</v>
      </c>
      <c r="AT135" s="206" t="s">
        <v>132</v>
      </c>
      <c r="AU135" s="206" t="s">
        <v>137</v>
      </c>
      <c r="AY135" s="17" t="s">
        <v>130</v>
      </c>
      <c r="BE135" s="207">
        <f t="shared" ref="BE135:BE145" si="4">IF(N135="základná",J135,0)</f>
        <v>0</v>
      </c>
      <c r="BF135" s="207">
        <f t="shared" ref="BF135:BF145" si="5">IF(N135="znížená",J135,0)</f>
        <v>0</v>
      </c>
      <c r="BG135" s="207">
        <f t="shared" ref="BG135:BG145" si="6">IF(N135="zákl. prenesená",J135,0)</f>
        <v>0</v>
      </c>
      <c r="BH135" s="207">
        <f t="shared" ref="BH135:BH145" si="7">IF(N135="zníž. prenesená",J135,0)</f>
        <v>0</v>
      </c>
      <c r="BI135" s="207">
        <f t="shared" ref="BI135:BI145" si="8">IF(N135="nulová",J135,0)</f>
        <v>0</v>
      </c>
      <c r="BJ135" s="17" t="s">
        <v>137</v>
      </c>
      <c r="BK135" s="208">
        <f t="shared" ref="BK135:BK145" si="9">ROUND(I135*H135,3)</f>
        <v>0</v>
      </c>
      <c r="BL135" s="17" t="s">
        <v>228</v>
      </c>
      <c r="BM135" s="206" t="s">
        <v>774</v>
      </c>
    </row>
    <row r="136" spans="1:65" s="2" customFormat="1" ht="44.25" customHeight="1">
      <c r="A136" s="34"/>
      <c r="B136" s="35"/>
      <c r="C136" s="195" t="s">
        <v>160</v>
      </c>
      <c r="D136" s="195" t="s">
        <v>132</v>
      </c>
      <c r="E136" s="196" t="s">
        <v>775</v>
      </c>
      <c r="F136" s="197" t="s">
        <v>776</v>
      </c>
      <c r="G136" s="198" t="s">
        <v>777</v>
      </c>
      <c r="H136" s="199">
        <v>2</v>
      </c>
      <c r="I136" s="200"/>
      <c r="J136" s="199">
        <f t="shared" si="0"/>
        <v>0</v>
      </c>
      <c r="K136" s="201"/>
      <c r="L136" s="39"/>
      <c r="M136" s="202" t="s">
        <v>1</v>
      </c>
      <c r="N136" s="203" t="s">
        <v>40</v>
      </c>
      <c r="O136" s="75"/>
      <c r="P136" s="204">
        <f t="shared" si="1"/>
        <v>0</v>
      </c>
      <c r="Q136" s="204">
        <v>6.8100000000000001E-3</v>
      </c>
      <c r="R136" s="204">
        <f t="shared" si="2"/>
        <v>1.362E-2</v>
      </c>
      <c r="S136" s="204">
        <v>0</v>
      </c>
      <c r="T136" s="205">
        <f t="shared" si="3"/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206" t="s">
        <v>228</v>
      </c>
      <c r="AT136" s="206" t="s">
        <v>132</v>
      </c>
      <c r="AU136" s="206" t="s">
        <v>137</v>
      </c>
      <c r="AY136" s="17" t="s">
        <v>130</v>
      </c>
      <c r="BE136" s="207">
        <f t="shared" si="4"/>
        <v>0</v>
      </c>
      <c r="BF136" s="207">
        <f t="shared" si="5"/>
        <v>0</v>
      </c>
      <c r="BG136" s="207">
        <f t="shared" si="6"/>
        <v>0</v>
      </c>
      <c r="BH136" s="207">
        <f t="shared" si="7"/>
        <v>0</v>
      </c>
      <c r="BI136" s="207">
        <f t="shared" si="8"/>
        <v>0</v>
      </c>
      <c r="BJ136" s="17" t="s">
        <v>137</v>
      </c>
      <c r="BK136" s="208">
        <f t="shared" si="9"/>
        <v>0</v>
      </c>
      <c r="BL136" s="17" t="s">
        <v>228</v>
      </c>
      <c r="BM136" s="206" t="s">
        <v>778</v>
      </c>
    </row>
    <row r="137" spans="1:65" s="2" customFormat="1" ht="37.9" customHeight="1">
      <c r="A137" s="34"/>
      <c r="B137" s="35"/>
      <c r="C137" s="195" t="s">
        <v>164</v>
      </c>
      <c r="D137" s="195" t="s">
        <v>132</v>
      </c>
      <c r="E137" s="196" t="s">
        <v>779</v>
      </c>
      <c r="F137" s="197" t="s">
        <v>780</v>
      </c>
      <c r="G137" s="198" t="s">
        <v>365</v>
      </c>
      <c r="H137" s="199">
        <v>2</v>
      </c>
      <c r="I137" s="200"/>
      <c r="J137" s="199">
        <f t="shared" si="0"/>
        <v>0</v>
      </c>
      <c r="K137" s="201"/>
      <c r="L137" s="39"/>
      <c r="M137" s="202" t="s">
        <v>1</v>
      </c>
      <c r="N137" s="203" t="s">
        <v>40</v>
      </c>
      <c r="O137" s="75"/>
      <c r="P137" s="204">
        <f t="shared" si="1"/>
        <v>0</v>
      </c>
      <c r="Q137" s="204">
        <v>0</v>
      </c>
      <c r="R137" s="204">
        <f t="shared" si="2"/>
        <v>0</v>
      </c>
      <c r="S137" s="204">
        <v>0</v>
      </c>
      <c r="T137" s="205">
        <f t="shared" si="3"/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206" t="s">
        <v>228</v>
      </c>
      <c r="AT137" s="206" t="s">
        <v>132</v>
      </c>
      <c r="AU137" s="206" t="s">
        <v>137</v>
      </c>
      <c r="AY137" s="17" t="s">
        <v>130</v>
      </c>
      <c r="BE137" s="207">
        <f t="shared" si="4"/>
        <v>0</v>
      </c>
      <c r="BF137" s="207">
        <f t="shared" si="5"/>
        <v>0</v>
      </c>
      <c r="BG137" s="207">
        <f t="shared" si="6"/>
        <v>0</v>
      </c>
      <c r="BH137" s="207">
        <f t="shared" si="7"/>
        <v>0</v>
      </c>
      <c r="BI137" s="207">
        <f t="shared" si="8"/>
        <v>0</v>
      </c>
      <c r="BJ137" s="17" t="s">
        <v>137</v>
      </c>
      <c r="BK137" s="208">
        <f t="shared" si="9"/>
        <v>0</v>
      </c>
      <c r="BL137" s="17" t="s">
        <v>228</v>
      </c>
      <c r="BM137" s="206" t="s">
        <v>781</v>
      </c>
    </row>
    <row r="138" spans="1:65" s="2" customFormat="1" ht="37.9" customHeight="1">
      <c r="A138" s="34"/>
      <c r="B138" s="35"/>
      <c r="C138" s="242" t="s">
        <v>170</v>
      </c>
      <c r="D138" s="242" t="s">
        <v>178</v>
      </c>
      <c r="E138" s="243" t="s">
        <v>782</v>
      </c>
      <c r="F138" s="244" t="s">
        <v>783</v>
      </c>
      <c r="G138" s="245" t="s">
        <v>365</v>
      </c>
      <c r="H138" s="246">
        <v>2</v>
      </c>
      <c r="I138" s="247"/>
      <c r="J138" s="246">
        <f t="shared" si="0"/>
        <v>0</v>
      </c>
      <c r="K138" s="248"/>
      <c r="L138" s="249"/>
      <c r="M138" s="250" t="s">
        <v>1</v>
      </c>
      <c r="N138" s="251" t="s">
        <v>40</v>
      </c>
      <c r="O138" s="75"/>
      <c r="P138" s="204">
        <f t="shared" si="1"/>
        <v>0</v>
      </c>
      <c r="Q138" s="204">
        <v>3.5100000000000001E-3</v>
      </c>
      <c r="R138" s="204">
        <f t="shared" si="2"/>
        <v>7.0200000000000002E-3</v>
      </c>
      <c r="S138" s="204">
        <v>0</v>
      </c>
      <c r="T138" s="205">
        <f t="shared" si="3"/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06" t="s">
        <v>316</v>
      </c>
      <c r="AT138" s="206" t="s">
        <v>178</v>
      </c>
      <c r="AU138" s="206" t="s">
        <v>137</v>
      </c>
      <c r="AY138" s="17" t="s">
        <v>130</v>
      </c>
      <c r="BE138" s="207">
        <f t="shared" si="4"/>
        <v>0</v>
      </c>
      <c r="BF138" s="207">
        <f t="shared" si="5"/>
        <v>0</v>
      </c>
      <c r="BG138" s="207">
        <f t="shared" si="6"/>
        <v>0</v>
      </c>
      <c r="BH138" s="207">
        <f t="shared" si="7"/>
        <v>0</v>
      </c>
      <c r="BI138" s="207">
        <f t="shared" si="8"/>
        <v>0</v>
      </c>
      <c r="BJ138" s="17" t="s">
        <v>137</v>
      </c>
      <c r="BK138" s="208">
        <f t="shared" si="9"/>
        <v>0</v>
      </c>
      <c r="BL138" s="17" t="s">
        <v>228</v>
      </c>
      <c r="BM138" s="206" t="s">
        <v>784</v>
      </c>
    </row>
    <row r="139" spans="1:65" s="2" customFormat="1" ht="24.2" customHeight="1">
      <c r="A139" s="34"/>
      <c r="B139" s="35"/>
      <c r="C139" s="195" t="s">
        <v>177</v>
      </c>
      <c r="D139" s="195" t="s">
        <v>132</v>
      </c>
      <c r="E139" s="196" t="s">
        <v>785</v>
      </c>
      <c r="F139" s="197" t="s">
        <v>786</v>
      </c>
      <c r="G139" s="198" t="s">
        <v>365</v>
      </c>
      <c r="H139" s="199">
        <v>2</v>
      </c>
      <c r="I139" s="200"/>
      <c r="J139" s="199">
        <f t="shared" si="0"/>
        <v>0</v>
      </c>
      <c r="K139" s="201"/>
      <c r="L139" s="39"/>
      <c r="M139" s="202" t="s">
        <v>1</v>
      </c>
      <c r="N139" s="203" t="s">
        <v>40</v>
      </c>
      <c r="O139" s="75"/>
      <c r="P139" s="204">
        <f t="shared" si="1"/>
        <v>0</v>
      </c>
      <c r="Q139" s="204">
        <v>1.0000000000000001E-5</v>
      </c>
      <c r="R139" s="204">
        <f t="shared" si="2"/>
        <v>2.0000000000000002E-5</v>
      </c>
      <c r="S139" s="204">
        <v>0</v>
      </c>
      <c r="T139" s="205">
        <f t="shared" si="3"/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06" t="s">
        <v>228</v>
      </c>
      <c r="AT139" s="206" t="s">
        <v>132</v>
      </c>
      <c r="AU139" s="206" t="s">
        <v>137</v>
      </c>
      <c r="AY139" s="17" t="s">
        <v>130</v>
      </c>
      <c r="BE139" s="207">
        <f t="shared" si="4"/>
        <v>0</v>
      </c>
      <c r="BF139" s="207">
        <f t="shared" si="5"/>
        <v>0</v>
      </c>
      <c r="BG139" s="207">
        <f t="shared" si="6"/>
        <v>0</v>
      </c>
      <c r="BH139" s="207">
        <f t="shared" si="7"/>
        <v>0</v>
      </c>
      <c r="BI139" s="207">
        <f t="shared" si="8"/>
        <v>0</v>
      </c>
      <c r="BJ139" s="17" t="s">
        <v>137</v>
      </c>
      <c r="BK139" s="208">
        <f t="shared" si="9"/>
        <v>0</v>
      </c>
      <c r="BL139" s="17" t="s">
        <v>228</v>
      </c>
      <c r="BM139" s="206" t="s">
        <v>787</v>
      </c>
    </row>
    <row r="140" spans="1:65" s="2" customFormat="1" ht="33" customHeight="1">
      <c r="A140" s="34"/>
      <c r="B140" s="35"/>
      <c r="C140" s="242" t="s">
        <v>183</v>
      </c>
      <c r="D140" s="242" t="s">
        <v>178</v>
      </c>
      <c r="E140" s="243" t="s">
        <v>788</v>
      </c>
      <c r="F140" s="244" t="s">
        <v>789</v>
      </c>
      <c r="G140" s="245" t="s">
        <v>365</v>
      </c>
      <c r="H140" s="246">
        <v>2</v>
      </c>
      <c r="I140" s="247"/>
      <c r="J140" s="246">
        <f t="shared" si="0"/>
        <v>0</v>
      </c>
      <c r="K140" s="248"/>
      <c r="L140" s="249"/>
      <c r="M140" s="250" t="s">
        <v>1</v>
      </c>
      <c r="N140" s="251" t="s">
        <v>40</v>
      </c>
      <c r="O140" s="75"/>
      <c r="P140" s="204">
        <f t="shared" si="1"/>
        <v>0</v>
      </c>
      <c r="Q140" s="204">
        <v>7.3999999999999999E-4</v>
      </c>
      <c r="R140" s="204">
        <f t="shared" si="2"/>
        <v>1.48E-3</v>
      </c>
      <c r="S140" s="204">
        <v>0</v>
      </c>
      <c r="T140" s="205">
        <f t="shared" si="3"/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206" t="s">
        <v>316</v>
      </c>
      <c r="AT140" s="206" t="s">
        <v>178</v>
      </c>
      <c r="AU140" s="206" t="s">
        <v>137</v>
      </c>
      <c r="AY140" s="17" t="s">
        <v>130</v>
      </c>
      <c r="BE140" s="207">
        <f t="shared" si="4"/>
        <v>0</v>
      </c>
      <c r="BF140" s="207">
        <f t="shared" si="5"/>
        <v>0</v>
      </c>
      <c r="BG140" s="207">
        <f t="shared" si="6"/>
        <v>0</v>
      </c>
      <c r="BH140" s="207">
        <f t="shared" si="7"/>
        <v>0</v>
      </c>
      <c r="BI140" s="207">
        <f t="shared" si="8"/>
        <v>0</v>
      </c>
      <c r="BJ140" s="17" t="s">
        <v>137</v>
      </c>
      <c r="BK140" s="208">
        <f t="shared" si="9"/>
        <v>0</v>
      </c>
      <c r="BL140" s="17" t="s">
        <v>228</v>
      </c>
      <c r="BM140" s="206" t="s">
        <v>790</v>
      </c>
    </row>
    <row r="141" spans="1:65" s="2" customFormat="1" ht="33" customHeight="1">
      <c r="A141" s="34"/>
      <c r="B141" s="35"/>
      <c r="C141" s="195" t="s">
        <v>188</v>
      </c>
      <c r="D141" s="195" t="s">
        <v>132</v>
      </c>
      <c r="E141" s="196" t="s">
        <v>791</v>
      </c>
      <c r="F141" s="197" t="s">
        <v>792</v>
      </c>
      <c r="G141" s="198" t="s">
        <v>365</v>
      </c>
      <c r="H141" s="199">
        <v>2</v>
      </c>
      <c r="I141" s="200"/>
      <c r="J141" s="199">
        <f t="shared" si="0"/>
        <v>0</v>
      </c>
      <c r="K141" s="201"/>
      <c r="L141" s="39"/>
      <c r="M141" s="202" t="s">
        <v>1</v>
      </c>
      <c r="N141" s="203" t="s">
        <v>40</v>
      </c>
      <c r="O141" s="75"/>
      <c r="P141" s="204">
        <f t="shared" si="1"/>
        <v>0</v>
      </c>
      <c r="Q141" s="204">
        <v>0</v>
      </c>
      <c r="R141" s="204">
        <f t="shared" si="2"/>
        <v>0</v>
      </c>
      <c r="S141" s="204">
        <v>0</v>
      </c>
      <c r="T141" s="205">
        <f t="shared" si="3"/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206" t="s">
        <v>228</v>
      </c>
      <c r="AT141" s="206" t="s">
        <v>132</v>
      </c>
      <c r="AU141" s="206" t="s">
        <v>137</v>
      </c>
      <c r="AY141" s="17" t="s">
        <v>130</v>
      </c>
      <c r="BE141" s="207">
        <f t="shared" si="4"/>
        <v>0</v>
      </c>
      <c r="BF141" s="207">
        <f t="shared" si="5"/>
        <v>0</v>
      </c>
      <c r="BG141" s="207">
        <f t="shared" si="6"/>
        <v>0</v>
      </c>
      <c r="BH141" s="207">
        <f t="shared" si="7"/>
        <v>0</v>
      </c>
      <c r="BI141" s="207">
        <f t="shared" si="8"/>
        <v>0</v>
      </c>
      <c r="BJ141" s="17" t="s">
        <v>137</v>
      </c>
      <c r="BK141" s="208">
        <f t="shared" si="9"/>
        <v>0</v>
      </c>
      <c r="BL141" s="17" t="s">
        <v>228</v>
      </c>
      <c r="BM141" s="206" t="s">
        <v>793</v>
      </c>
    </row>
    <row r="142" spans="1:65" s="2" customFormat="1" ht="16.5" customHeight="1">
      <c r="A142" s="34"/>
      <c r="B142" s="35"/>
      <c r="C142" s="242" t="s">
        <v>193</v>
      </c>
      <c r="D142" s="242" t="s">
        <v>178</v>
      </c>
      <c r="E142" s="243" t="s">
        <v>794</v>
      </c>
      <c r="F142" s="244" t="s">
        <v>795</v>
      </c>
      <c r="G142" s="245" t="s">
        <v>365</v>
      </c>
      <c r="H142" s="246">
        <v>2</v>
      </c>
      <c r="I142" s="247"/>
      <c r="J142" s="246">
        <f t="shared" si="0"/>
        <v>0</v>
      </c>
      <c r="K142" s="248"/>
      <c r="L142" s="249"/>
      <c r="M142" s="250" t="s">
        <v>1</v>
      </c>
      <c r="N142" s="251" t="s">
        <v>40</v>
      </c>
      <c r="O142" s="75"/>
      <c r="P142" s="204">
        <f t="shared" si="1"/>
        <v>0</v>
      </c>
      <c r="Q142" s="204">
        <v>0</v>
      </c>
      <c r="R142" s="204">
        <f t="shared" si="2"/>
        <v>0</v>
      </c>
      <c r="S142" s="204">
        <v>0</v>
      </c>
      <c r="T142" s="205">
        <f t="shared" si="3"/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06" t="s">
        <v>316</v>
      </c>
      <c r="AT142" s="206" t="s">
        <v>178</v>
      </c>
      <c r="AU142" s="206" t="s">
        <v>137</v>
      </c>
      <c r="AY142" s="17" t="s">
        <v>130</v>
      </c>
      <c r="BE142" s="207">
        <f t="shared" si="4"/>
        <v>0</v>
      </c>
      <c r="BF142" s="207">
        <f t="shared" si="5"/>
        <v>0</v>
      </c>
      <c r="BG142" s="207">
        <f t="shared" si="6"/>
        <v>0</v>
      </c>
      <c r="BH142" s="207">
        <f t="shared" si="7"/>
        <v>0</v>
      </c>
      <c r="BI142" s="207">
        <f t="shared" si="8"/>
        <v>0</v>
      </c>
      <c r="BJ142" s="17" t="s">
        <v>137</v>
      </c>
      <c r="BK142" s="208">
        <f t="shared" si="9"/>
        <v>0</v>
      </c>
      <c r="BL142" s="17" t="s">
        <v>228</v>
      </c>
      <c r="BM142" s="206" t="s">
        <v>796</v>
      </c>
    </row>
    <row r="143" spans="1:65" s="2" customFormat="1" ht="16.5" customHeight="1">
      <c r="A143" s="34"/>
      <c r="B143" s="35"/>
      <c r="C143" s="195" t="s">
        <v>202</v>
      </c>
      <c r="D143" s="195" t="s">
        <v>132</v>
      </c>
      <c r="E143" s="196" t="s">
        <v>725</v>
      </c>
      <c r="F143" s="197" t="s">
        <v>726</v>
      </c>
      <c r="G143" s="198" t="s">
        <v>454</v>
      </c>
      <c r="H143" s="200"/>
      <c r="I143" s="200"/>
      <c r="J143" s="199">
        <f t="shared" si="0"/>
        <v>0</v>
      </c>
      <c r="K143" s="201"/>
      <c r="L143" s="39"/>
      <c r="M143" s="202" t="s">
        <v>1</v>
      </c>
      <c r="N143" s="203" t="s">
        <v>40</v>
      </c>
      <c r="O143" s="75"/>
      <c r="P143" s="204">
        <f t="shared" si="1"/>
        <v>0</v>
      </c>
      <c r="Q143" s="204">
        <v>0</v>
      </c>
      <c r="R143" s="204">
        <f t="shared" si="2"/>
        <v>0</v>
      </c>
      <c r="S143" s="204">
        <v>0</v>
      </c>
      <c r="T143" s="205">
        <f t="shared" si="3"/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06" t="s">
        <v>483</v>
      </c>
      <c r="AT143" s="206" t="s">
        <v>132</v>
      </c>
      <c r="AU143" s="206" t="s">
        <v>137</v>
      </c>
      <c r="AY143" s="17" t="s">
        <v>130</v>
      </c>
      <c r="BE143" s="207">
        <f t="shared" si="4"/>
        <v>0</v>
      </c>
      <c r="BF143" s="207">
        <f t="shared" si="5"/>
        <v>0</v>
      </c>
      <c r="BG143" s="207">
        <f t="shared" si="6"/>
        <v>0</v>
      </c>
      <c r="BH143" s="207">
        <f t="shared" si="7"/>
        <v>0</v>
      </c>
      <c r="BI143" s="207">
        <f t="shared" si="8"/>
        <v>0</v>
      </c>
      <c r="BJ143" s="17" t="s">
        <v>137</v>
      </c>
      <c r="BK143" s="208">
        <f t="shared" si="9"/>
        <v>0</v>
      </c>
      <c r="BL143" s="17" t="s">
        <v>483</v>
      </c>
      <c r="BM143" s="206" t="s">
        <v>797</v>
      </c>
    </row>
    <row r="144" spans="1:65" s="2" customFormat="1" ht="16.5" customHeight="1">
      <c r="A144" s="34"/>
      <c r="B144" s="35"/>
      <c r="C144" s="195" t="s">
        <v>207</v>
      </c>
      <c r="D144" s="195" t="s">
        <v>132</v>
      </c>
      <c r="E144" s="196" t="s">
        <v>728</v>
      </c>
      <c r="F144" s="197" t="s">
        <v>729</v>
      </c>
      <c r="G144" s="198" t="s">
        <v>454</v>
      </c>
      <c r="H144" s="200"/>
      <c r="I144" s="200"/>
      <c r="J144" s="199">
        <f t="shared" si="0"/>
        <v>0</v>
      </c>
      <c r="K144" s="201"/>
      <c r="L144" s="39"/>
      <c r="M144" s="202" t="s">
        <v>1</v>
      </c>
      <c r="N144" s="203" t="s">
        <v>40</v>
      </c>
      <c r="O144" s="75"/>
      <c r="P144" s="204">
        <f t="shared" si="1"/>
        <v>0</v>
      </c>
      <c r="Q144" s="204">
        <v>0</v>
      </c>
      <c r="R144" s="204">
        <f t="shared" si="2"/>
        <v>0</v>
      </c>
      <c r="S144" s="204">
        <v>0</v>
      </c>
      <c r="T144" s="205">
        <f t="shared" si="3"/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206" t="s">
        <v>483</v>
      </c>
      <c r="AT144" s="206" t="s">
        <v>132</v>
      </c>
      <c r="AU144" s="206" t="s">
        <v>137</v>
      </c>
      <c r="AY144" s="17" t="s">
        <v>130</v>
      </c>
      <c r="BE144" s="207">
        <f t="shared" si="4"/>
        <v>0</v>
      </c>
      <c r="BF144" s="207">
        <f t="shared" si="5"/>
        <v>0</v>
      </c>
      <c r="BG144" s="207">
        <f t="shared" si="6"/>
        <v>0</v>
      </c>
      <c r="BH144" s="207">
        <f t="shared" si="7"/>
        <v>0</v>
      </c>
      <c r="BI144" s="207">
        <f t="shared" si="8"/>
        <v>0</v>
      </c>
      <c r="BJ144" s="17" t="s">
        <v>137</v>
      </c>
      <c r="BK144" s="208">
        <f t="shared" si="9"/>
        <v>0</v>
      </c>
      <c r="BL144" s="17" t="s">
        <v>483</v>
      </c>
      <c r="BM144" s="206" t="s">
        <v>798</v>
      </c>
    </row>
    <row r="145" spans="1:65" s="2" customFormat="1" ht="16.5" customHeight="1">
      <c r="A145" s="34"/>
      <c r="B145" s="35"/>
      <c r="C145" s="195" t="s">
        <v>219</v>
      </c>
      <c r="D145" s="195" t="s">
        <v>132</v>
      </c>
      <c r="E145" s="196" t="s">
        <v>731</v>
      </c>
      <c r="F145" s="197" t="s">
        <v>732</v>
      </c>
      <c r="G145" s="198" t="s">
        <v>454</v>
      </c>
      <c r="H145" s="200"/>
      <c r="I145" s="200"/>
      <c r="J145" s="199">
        <f t="shared" si="0"/>
        <v>0</v>
      </c>
      <c r="K145" s="201"/>
      <c r="L145" s="39"/>
      <c r="M145" s="202" t="s">
        <v>1</v>
      </c>
      <c r="N145" s="203" t="s">
        <v>40</v>
      </c>
      <c r="O145" s="75"/>
      <c r="P145" s="204">
        <f t="shared" si="1"/>
        <v>0</v>
      </c>
      <c r="Q145" s="204">
        <v>0</v>
      </c>
      <c r="R145" s="204">
        <f t="shared" si="2"/>
        <v>0</v>
      </c>
      <c r="S145" s="204">
        <v>0</v>
      </c>
      <c r="T145" s="205">
        <f t="shared" si="3"/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206" t="s">
        <v>483</v>
      </c>
      <c r="AT145" s="206" t="s">
        <v>132</v>
      </c>
      <c r="AU145" s="206" t="s">
        <v>137</v>
      </c>
      <c r="AY145" s="17" t="s">
        <v>130</v>
      </c>
      <c r="BE145" s="207">
        <f t="shared" si="4"/>
        <v>0</v>
      </c>
      <c r="BF145" s="207">
        <f t="shared" si="5"/>
        <v>0</v>
      </c>
      <c r="BG145" s="207">
        <f t="shared" si="6"/>
        <v>0</v>
      </c>
      <c r="BH145" s="207">
        <f t="shared" si="7"/>
        <v>0</v>
      </c>
      <c r="BI145" s="207">
        <f t="shared" si="8"/>
        <v>0</v>
      </c>
      <c r="BJ145" s="17" t="s">
        <v>137</v>
      </c>
      <c r="BK145" s="208">
        <f t="shared" si="9"/>
        <v>0</v>
      </c>
      <c r="BL145" s="17" t="s">
        <v>483</v>
      </c>
      <c r="BM145" s="206" t="s">
        <v>799</v>
      </c>
    </row>
    <row r="146" spans="1:65" s="12" customFormat="1" ht="22.9" customHeight="1">
      <c r="B146" s="179"/>
      <c r="C146" s="180"/>
      <c r="D146" s="181" t="s">
        <v>73</v>
      </c>
      <c r="E146" s="193" t="s">
        <v>800</v>
      </c>
      <c r="F146" s="193" t="s">
        <v>801</v>
      </c>
      <c r="G146" s="180"/>
      <c r="H146" s="180"/>
      <c r="I146" s="183"/>
      <c r="J146" s="194">
        <f>BK146</f>
        <v>0</v>
      </c>
      <c r="K146" s="180"/>
      <c r="L146" s="185"/>
      <c r="M146" s="186"/>
      <c r="N146" s="187"/>
      <c r="O146" s="187"/>
      <c r="P146" s="188">
        <f>SUM(P147:P148)</f>
        <v>0</v>
      </c>
      <c r="Q146" s="187"/>
      <c r="R146" s="188">
        <f>SUM(R147:R148)</f>
        <v>0</v>
      </c>
      <c r="S146" s="187"/>
      <c r="T146" s="189">
        <f>SUM(T147:T148)</f>
        <v>0</v>
      </c>
      <c r="AR146" s="190" t="s">
        <v>137</v>
      </c>
      <c r="AT146" s="191" t="s">
        <v>73</v>
      </c>
      <c r="AU146" s="191" t="s">
        <v>82</v>
      </c>
      <c r="AY146" s="190" t="s">
        <v>130</v>
      </c>
      <c r="BK146" s="192">
        <f>SUM(BK147:BK148)</f>
        <v>0</v>
      </c>
    </row>
    <row r="147" spans="1:65" s="2" customFormat="1" ht="24.2" customHeight="1">
      <c r="A147" s="34"/>
      <c r="B147" s="35"/>
      <c r="C147" s="195" t="s">
        <v>228</v>
      </c>
      <c r="D147" s="195" t="s">
        <v>132</v>
      </c>
      <c r="E147" s="196" t="s">
        <v>802</v>
      </c>
      <c r="F147" s="197" t="s">
        <v>803</v>
      </c>
      <c r="G147" s="198" t="s">
        <v>365</v>
      </c>
      <c r="H147" s="199">
        <v>2</v>
      </c>
      <c r="I147" s="200"/>
      <c r="J147" s="199">
        <f>ROUND(I147*H147,3)</f>
        <v>0</v>
      </c>
      <c r="K147" s="201"/>
      <c r="L147" s="39"/>
      <c r="M147" s="202" t="s">
        <v>1</v>
      </c>
      <c r="N147" s="203" t="s">
        <v>40</v>
      </c>
      <c r="O147" s="75"/>
      <c r="P147" s="204">
        <f>O147*H147</f>
        <v>0</v>
      </c>
      <c r="Q147" s="204">
        <v>0</v>
      </c>
      <c r="R147" s="204">
        <f>Q147*H147</f>
        <v>0</v>
      </c>
      <c r="S147" s="204">
        <v>0</v>
      </c>
      <c r="T147" s="205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06" t="s">
        <v>228</v>
      </c>
      <c r="AT147" s="206" t="s">
        <v>132</v>
      </c>
      <c r="AU147" s="206" t="s">
        <v>137</v>
      </c>
      <c r="AY147" s="17" t="s">
        <v>130</v>
      </c>
      <c r="BE147" s="207">
        <f>IF(N147="základná",J147,0)</f>
        <v>0</v>
      </c>
      <c r="BF147" s="207">
        <f>IF(N147="znížená",J147,0)</f>
        <v>0</v>
      </c>
      <c r="BG147" s="207">
        <f>IF(N147="zákl. prenesená",J147,0)</f>
        <v>0</v>
      </c>
      <c r="BH147" s="207">
        <f>IF(N147="zníž. prenesená",J147,0)</f>
        <v>0</v>
      </c>
      <c r="BI147" s="207">
        <f>IF(N147="nulová",J147,0)</f>
        <v>0</v>
      </c>
      <c r="BJ147" s="17" t="s">
        <v>137</v>
      </c>
      <c r="BK147" s="208">
        <f>ROUND(I147*H147,3)</f>
        <v>0</v>
      </c>
      <c r="BL147" s="17" t="s">
        <v>228</v>
      </c>
      <c r="BM147" s="206" t="s">
        <v>804</v>
      </c>
    </row>
    <row r="148" spans="1:65" s="2" customFormat="1" ht="16.5" customHeight="1">
      <c r="A148" s="34"/>
      <c r="B148" s="35"/>
      <c r="C148" s="242" t="s">
        <v>238</v>
      </c>
      <c r="D148" s="242" t="s">
        <v>178</v>
      </c>
      <c r="E148" s="243" t="s">
        <v>805</v>
      </c>
      <c r="F148" s="244" t="s">
        <v>806</v>
      </c>
      <c r="G148" s="245" t="s">
        <v>365</v>
      </c>
      <c r="H148" s="246">
        <v>2</v>
      </c>
      <c r="I148" s="247"/>
      <c r="J148" s="246">
        <f>ROUND(I148*H148,3)</f>
        <v>0</v>
      </c>
      <c r="K148" s="248"/>
      <c r="L148" s="249"/>
      <c r="M148" s="250" t="s">
        <v>1</v>
      </c>
      <c r="N148" s="251" t="s">
        <v>40</v>
      </c>
      <c r="O148" s="75"/>
      <c r="P148" s="204">
        <f>O148*H148</f>
        <v>0</v>
      </c>
      <c r="Q148" s="204">
        <v>0</v>
      </c>
      <c r="R148" s="204">
        <f>Q148*H148</f>
        <v>0</v>
      </c>
      <c r="S148" s="204">
        <v>0</v>
      </c>
      <c r="T148" s="205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06" t="s">
        <v>316</v>
      </c>
      <c r="AT148" s="206" t="s">
        <v>178</v>
      </c>
      <c r="AU148" s="206" t="s">
        <v>137</v>
      </c>
      <c r="AY148" s="17" t="s">
        <v>130</v>
      </c>
      <c r="BE148" s="207">
        <f>IF(N148="základná",J148,0)</f>
        <v>0</v>
      </c>
      <c r="BF148" s="207">
        <f>IF(N148="znížená",J148,0)</f>
        <v>0</v>
      </c>
      <c r="BG148" s="207">
        <f>IF(N148="zákl. prenesená",J148,0)</f>
        <v>0</v>
      </c>
      <c r="BH148" s="207">
        <f>IF(N148="zníž. prenesená",J148,0)</f>
        <v>0</v>
      </c>
      <c r="BI148" s="207">
        <f>IF(N148="nulová",J148,0)</f>
        <v>0</v>
      </c>
      <c r="BJ148" s="17" t="s">
        <v>137</v>
      </c>
      <c r="BK148" s="208">
        <f>ROUND(I148*H148,3)</f>
        <v>0</v>
      </c>
      <c r="BL148" s="17" t="s">
        <v>228</v>
      </c>
      <c r="BM148" s="206" t="s">
        <v>807</v>
      </c>
    </row>
    <row r="149" spans="1:65" s="12" customFormat="1" ht="22.9" customHeight="1">
      <c r="B149" s="179"/>
      <c r="C149" s="180"/>
      <c r="D149" s="181" t="s">
        <v>73</v>
      </c>
      <c r="E149" s="193" t="s">
        <v>519</v>
      </c>
      <c r="F149" s="193" t="s">
        <v>520</v>
      </c>
      <c r="G149" s="180"/>
      <c r="H149" s="180"/>
      <c r="I149" s="183"/>
      <c r="J149" s="194">
        <f>BK149</f>
        <v>0</v>
      </c>
      <c r="K149" s="180"/>
      <c r="L149" s="185"/>
      <c r="M149" s="186"/>
      <c r="N149" s="187"/>
      <c r="O149" s="187"/>
      <c r="P149" s="188">
        <f>P150</f>
        <v>0</v>
      </c>
      <c r="Q149" s="187"/>
      <c r="R149" s="188">
        <f>R150</f>
        <v>3.8400000000000001E-3</v>
      </c>
      <c r="S149" s="187"/>
      <c r="T149" s="189">
        <f>T150</f>
        <v>0</v>
      </c>
      <c r="AR149" s="190" t="s">
        <v>137</v>
      </c>
      <c r="AT149" s="191" t="s">
        <v>73</v>
      </c>
      <c r="AU149" s="191" t="s">
        <v>82</v>
      </c>
      <c r="AY149" s="190" t="s">
        <v>130</v>
      </c>
      <c r="BK149" s="192">
        <f>BK150</f>
        <v>0</v>
      </c>
    </row>
    <row r="150" spans="1:65" s="2" customFormat="1" ht="37.9" customHeight="1">
      <c r="A150" s="34"/>
      <c r="B150" s="35"/>
      <c r="C150" s="195" t="s">
        <v>245</v>
      </c>
      <c r="D150" s="195" t="s">
        <v>132</v>
      </c>
      <c r="E150" s="196" t="s">
        <v>808</v>
      </c>
      <c r="F150" s="197" t="s">
        <v>809</v>
      </c>
      <c r="G150" s="198" t="s">
        <v>257</v>
      </c>
      <c r="H150" s="199">
        <v>32</v>
      </c>
      <c r="I150" s="200"/>
      <c r="J150" s="199">
        <f>ROUND(I150*H150,3)</f>
        <v>0</v>
      </c>
      <c r="K150" s="201"/>
      <c r="L150" s="39"/>
      <c r="M150" s="202" t="s">
        <v>1</v>
      </c>
      <c r="N150" s="203" t="s">
        <v>40</v>
      </c>
      <c r="O150" s="75"/>
      <c r="P150" s="204">
        <f>O150*H150</f>
        <v>0</v>
      </c>
      <c r="Q150" s="204">
        <v>1.2E-4</v>
      </c>
      <c r="R150" s="204">
        <f>Q150*H150</f>
        <v>3.8400000000000001E-3</v>
      </c>
      <c r="S150" s="204">
        <v>0</v>
      </c>
      <c r="T150" s="205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06" t="s">
        <v>228</v>
      </c>
      <c r="AT150" s="206" t="s">
        <v>132</v>
      </c>
      <c r="AU150" s="206" t="s">
        <v>137</v>
      </c>
      <c r="AY150" s="17" t="s">
        <v>130</v>
      </c>
      <c r="BE150" s="207">
        <f>IF(N150="základná",J150,0)</f>
        <v>0</v>
      </c>
      <c r="BF150" s="207">
        <f>IF(N150="znížená",J150,0)</f>
        <v>0</v>
      </c>
      <c r="BG150" s="207">
        <f>IF(N150="zákl. prenesená",J150,0)</f>
        <v>0</v>
      </c>
      <c r="BH150" s="207">
        <f>IF(N150="zníž. prenesená",J150,0)</f>
        <v>0</v>
      </c>
      <c r="BI150" s="207">
        <f>IF(N150="nulová",J150,0)</f>
        <v>0</v>
      </c>
      <c r="BJ150" s="17" t="s">
        <v>137</v>
      </c>
      <c r="BK150" s="208">
        <f>ROUND(I150*H150,3)</f>
        <v>0</v>
      </c>
      <c r="BL150" s="17" t="s">
        <v>228</v>
      </c>
      <c r="BM150" s="206" t="s">
        <v>810</v>
      </c>
    </row>
    <row r="151" spans="1:65" s="12" customFormat="1" ht="25.9" customHeight="1">
      <c r="B151" s="179"/>
      <c r="C151" s="180"/>
      <c r="D151" s="181" t="s">
        <v>73</v>
      </c>
      <c r="E151" s="182" t="s">
        <v>178</v>
      </c>
      <c r="F151" s="182" t="s">
        <v>811</v>
      </c>
      <c r="G151" s="180"/>
      <c r="H151" s="180"/>
      <c r="I151" s="183"/>
      <c r="J151" s="184">
        <f>BK151</f>
        <v>0</v>
      </c>
      <c r="K151" s="180"/>
      <c r="L151" s="185"/>
      <c r="M151" s="186"/>
      <c r="N151" s="187"/>
      <c r="O151" s="187"/>
      <c r="P151" s="188">
        <f>P152</f>
        <v>0</v>
      </c>
      <c r="Q151" s="187"/>
      <c r="R151" s="188">
        <f>R152</f>
        <v>2.5221</v>
      </c>
      <c r="S151" s="187"/>
      <c r="T151" s="189">
        <f>T152</f>
        <v>0</v>
      </c>
      <c r="AR151" s="190" t="s">
        <v>147</v>
      </c>
      <c r="AT151" s="191" t="s">
        <v>73</v>
      </c>
      <c r="AU151" s="191" t="s">
        <v>74</v>
      </c>
      <c r="AY151" s="190" t="s">
        <v>130</v>
      </c>
      <c r="BK151" s="192">
        <f>BK152</f>
        <v>0</v>
      </c>
    </row>
    <row r="152" spans="1:65" s="12" customFormat="1" ht="22.9" customHeight="1">
      <c r="B152" s="179"/>
      <c r="C152" s="180"/>
      <c r="D152" s="181" t="s">
        <v>73</v>
      </c>
      <c r="E152" s="193" t="s">
        <v>812</v>
      </c>
      <c r="F152" s="193" t="s">
        <v>813</v>
      </c>
      <c r="G152" s="180"/>
      <c r="H152" s="180"/>
      <c r="I152" s="183"/>
      <c r="J152" s="194">
        <f>BK152</f>
        <v>0</v>
      </c>
      <c r="K152" s="180"/>
      <c r="L152" s="185"/>
      <c r="M152" s="186"/>
      <c r="N152" s="187"/>
      <c r="O152" s="187"/>
      <c r="P152" s="188">
        <f>SUM(P153:P161)</f>
        <v>0</v>
      </c>
      <c r="Q152" s="187"/>
      <c r="R152" s="188">
        <f>SUM(R153:R161)</f>
        <v>2.5221</v>
      </c>
      <c r="S152" s="187"/>
      <c r="T152" s="189">
        <f>SUM(T153:T161)</f>
        <v>0</v>
      </c>
      <c r="AR152" s="190" t="s">
        <v>147</v>
      </c>
      <c r="AT152" s="191" t="s">
        <v>73</v>
      </c>
      <c r="AU152" s="191" t="s">
        <v>82</v>
      </c>
      <c r="AY152" s="190" t="s">
        <v>130</v>
      </c>
      <c r="BK152" s="192">
        <f>SUM(BK153:BK161)</f>
        <v>0</v>
      </c>
    </row>
    <row r="153" spans="1:65" s="2" customFormat="1" ht="66.75" customHeight="1">
      <c r="A153" s="34"/>
      <c r="B153" s="35"/>
      <c r="C153" s="195" t="s">
        <v>249</v>
      </c>
      <c r="D153" s="195" t="s">
        <v>132</v>
      </c>
      <c r="E153" s="196" t="s">
        <v>814</v>
      </c>
      <c r="F153" s="197" t="s">
        <v>815</v>
      </c>
      <c r="G153" s="198" t="s">
        <v>257</v>
      </c>
      <c r="H153" s="199">
        <v>11</v>
      </c>
      <c r="I153" s="200"/>
      <c r="J153" s="199">
        <f t="shared" ref="J153:J158" si="10">ROUND(I153*H153,3)</f>
        <v>0</v>
      </c>
      <c r="K153" s="201"/>
      <c r="L153" s="39"/>
      <c r="M153" s="202" t="s">
        <v>1</v>
      </c>
      <c r="N153" s="203" t="s">
        <v>40</v>
      </c>
      <c r="O153" s="75"/>
      <c r="P153" s="204">
        <f t="shared" ref="P153:P158" si="11">O153*H153</f>
        <v>0</v>
      </c>
      <c r="Q153" s="204">
        <v>0</v>
      </c>
      <c r="R153" s="204">
        <f t="shared" ref="R153:R158" si="12">Q153*H153</f>
        <v>0</v>
      </c>
      <c r="S153" s="204">
        <v>0</v>
      </c>
      <c r="T153" s="205">
        <f t="shared" ref="T153:T158" si="13"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06" t="s">
        <v>483</v>
      </c>
      <c r="AT153" s="206" t="s">
        <v>132</v>
      </c>
      <c r="AU153" s="206" t="s">
        <v>137</v>
      </c>
      <c r="AY153" s="17" t="s">
        <v>130</v>
      </c>
      <c r="BE153" s="207">
        <f t="shared" ref="BE153:BE158" si="14">IF(N153="základná",J153,0)</f>
        <v>0</v>
      </c>
      <c r="BF153" s="207">
        <f t="shared" ref="BF153:BF158" si="15">IF(N153="znížená",J153,0)</f>
        <v>0</v>
      </c>
      <c r="BG153" s="207">
        <f t="shared" ref="BG153:BG158" si="16">IF(N153="zákl. prenesená",J153,0)</f>
        <v>0</v>
      </c>
      <c r="BH153" s="207">
        <f t="shared" ref="BH153:BH158" si="17">IF(N153="zníž. prenesená",J153,0)</f>
        <v>0</v>
      </c>
      <c r="BI153" s="207">
        <f t="shared" ref="BI153:BI158" si="18">IF(N153="nulová",J153,0)</f>
        <v>0</v>
      </c>
      <c r="BJ153" s="17" t="s">
        <v>137</v>
      </c>
      <c r="BK153" s="208">
        <f t="shared" ref="BK153:BK158" si="19">ROUND(I153*H153,3)</f>
        <v>0</v>
      </c>
      <c r="BL153" s="17" t="s">
        <v>483</v>
      </c>
      <c r="BM153" s="206" t="s">
        <v>816</v>
      </c>
    </row>
    <row r="154" spans="1:65" s="2" customFormat="1" ht="33" customHeight="1">
      <c r="A154" s="34"/>
      <c r="B154" s="35"/>
      <c r="C154" s="195" t="s">
        <v>7</v>
      </c>
      <c r="D154" s="195" t="s">
        <v>132</v>
      </c>
      <c r="E154" s="196" t="s">
        <v>817</v>
      </c>
      <c r="F154" s="197" t="s">
        <v>818</v>
      </c>
      <c r="G154" s="198" t="s">
        <v>257</v>
      </c>
      <c r="H154" s="199">
        <v>11</v>
      </c>
      <c r="I154" s="200"/>
      <c r="J154" s="199">
        <f t="shared" si="10"/>
        <v>0</v>
      </c>
      <c r="K154" s="201"/>
      <c r="L154" s="39"/>
      <c r="M154" s="202" t="s">
        <v>1</v>
      </c>
      <c r="N154" s="203" t="s">
        <v>40</v>
      </c>
      <c r="O154" s="75"/>
      <c r="P154" s="204">
        <f t="shared" si="11"/>
        <v>0</v>
      </c>
      <c r="Q154" s="204">
        <v>0</v>
      </c>
      <c r="R154" s="204">
        <f t="shared" si="12"/>
        <v>0</v>
      </c>
      <c r="S154" s="204">
        <v>0</v>
      </c>
      <c r="T154" s="205">
        <f t="shared" si="13"/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06" t="s">
        <v>483</v>
      </c>
      <c r="AT154" s="206" t="s">
        <v>132</v>
      </c>
      <c r="AU154" s="206" t="s">
        <v>137</v>
      </c>
      <c r="AY154" s="17" t="s">
        <v>130</v>
      </c>
      <c r="BE154" s="207">
        <f t="shared" si="14"/>
        <v>0</v>
      </c>
      <c r="BF154" s="207">
        <f t="shared" si="15"/>
        <v>0</v>
      </c>
      <c r="BG154" s="207">
        <f t="shared" si="16"/>
        <v>0</v>
      </c>
      <c r="BH154" s="207">
        <f t="shared" si="17"/>
        <v>0</v>
      </c>
      <c r="BI154" s="207">
        <f t="shared" si="18"/>
        <v>0</v>
      </c>
      <c r="BJ154" s="17" t="s">
        <v>137</v>
      </c>
      <c r="BK154" s="208">
        <f t="shared" si="19"/>
        <v>0</v>
      </c>
      <c r="BL154" s="17" t="s">
        <v>483</v>
      </c>
      <c r="BM154" s="206" t="s">
        <v>819</v>
      </c>
    </row>
    <row r="155" spans="1:65" s="2" customFormat="1" ht="21.75" customHeight="1">
      <c r="A155" s="34"/>
      <c r="B155" s="35"/>
      <c r="C155" s="242" t="s">
        <v>259</v>
      </c>
      <c r="D155" s="242" t="s">
        <v>178</v>
      </c>
      <c r="E155" s="243" t="s">
        <v>820</v>
      </c>
      <c r="F155" s="244" t="s">
        <v>821</v>
      </c>
      <c r="G155" s="245" t="s">
        <v>257</v>
      </c>
      <c r="H155" s="246">
        <v>11</v>
      </c>
      <c r="I155" s="247"/>
      <c r="J155" s="246">
        <f t="shared" si="10"/>
        <v>0</v>
      </c>
      <c r="K155" s="248"/>
      <c r="L155" s="249"/>
      <c r="M155" s="250" t="s">
        <v>1</v>
      </c>
      <c r="N155" s="251" t="s">
        <v>40</v>
      </c>
      <c r="O155" s="75"/>
      <c r="P155" s="204">
        <f t="shared" si="11"/>
        <v>0</v>
      </c>
      <c r="Q155" s="204">
        <v>1E-4</v>
      </c>
      <c r="R155" s="204">
        <f t="shared" si="12"/>
        <v>1.1000000000000001E-3</v>
      </c>
      <c r="S155" s="204">
        <v>0</v>
      </c>
      <c r="T155" s="205">
        <f t="shared" si="13"/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06" t="s">
        <v>554</v>
      </c>
      <c r="AT155" s="206" t="s">
        <v>178</v>
      </c>
      <c r="AU155" s="206" t="s">
        <v>137</v>
      </c>
      <c r="AY155" s="17" t="s">
        <v>130</v>
      </c>
      <c r="BE155" s="207">
        <f t="shared" si="14"/>
        <v>0</v>
      </c>
      <c r="BF155" s="207">
        <f t="shared" si="15"/>
        <v>0</v>
      </c>
      <c r="BG155" s="207">
        <f t="shared" si="16"/>
        <v>0</v>
      </c>
      <c r="BH155" s="207">
        <f t="shared" si="17"/>
        <v>0</v>
      </c>
      <c r="BI155" s="207">
        <f t="shared" si="18"/>
        <v>0</v>
      </c>
      <c r="BJ155" s="17" t="s">
        <v>137</v>
      </c>
      <c r="BK155" s="208">
        <f t="shared" si="19"/>
        <v>0</v>
      </c>
      <c r="BL155" s="17" t="s">
        <v>554</v>
      </c>
      <c r="BM155" s="206" t="s">
        <v>822</v>
      </c>
    </row>
    <row r="156" spans="1:65" s="2" customFormat="1" ht="62.65" customHeight="1">
      <c r="A156" s="34"/>
      <c r="B156" s="35"/>
      <c r="C156" s="195" t="s">
        <v>264</v>
      </c>
      <c r="D156" s="195" t="s">
        <v>132</v>
      </c>
      <c r="E156" s="196" t="s">
        <v>823</v>
      </c>
      <c r="F156" s="197" t="s">
        <v>824</v>
      </c>
      <c r="G156" s="198" t="s">
        <v>257</v>
      </c>
      <c r="H156" s="199">
        <v>11</v>
      </c>
      <c r="I156" s="200"/>
      <c r="J156" s="199">
        <f t="shared" si="10"/>
        <v>0</v>
      </c>
      <c r="K156" s="201"/>
      <c r="L156" s="39"/>
      <c r="M156" s="202" t="s">
        <v>1</v>
      </c>
      <c r="N156" s="203" t="s">
        <v>40</v>
      </c>
      <c r="O156" s="75"/>
      <c r="P156" s="204">
        <f t="shared" si="11"/>
        <v>0</v>
      </c>
      <c r="Q156" s="204">
        <v>0</v>
      </c>
      <c r="R156" s="204">
        <f t="shared" si="12"/>
        <v>0</v>
      </c>
      <c r="S156" s="204">
        <v>0</v>
      </c>
      <c r="T156" s="205">
        <f t="shared" si="13"/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06" t="s">
        <v>483</v>
      </c>
      <c r="AT156" s="206" t="s">
        <v>132</v>
      </c>
      <c r="AU156" s="206" t="s">
        <v>137</v>
      </c>
      <c r="AY156" s="17" t="s">
        <v>130</v>
      </c>
      <c r="BE156" s="207">
        <f t="shared" si="14"/>
        <v>0</v>
      </c>
      <c r="BF156" s="207">
        <f t="shared" si="15"/>
        <v>0</v>
      </c>
      <c r="BG156" s="207">
        <f t="shared" si="16"/>
        <v>0</v>
      </c>
      <c r="BH156" s="207">
        <f t="shared" si="17"/>
        <v>0</v>
      </c>
      <c r="BI156" s="207">
        <f t="shared" si="18"/>
        <v>0</v>
      </c>
      <c r="BJ156" s="17" t="s">
        <v>137</v>
      </c>
      <c r="BK156" s="208">
        <f t="shared" si="19"/>
        <v>0</v>
      </c>
      <c r="BL156" s="17" t="s">
        <v>483</v>
      </c>
      <c r="BM156" s="206" t="s">
        <v>825</v>
      </c>
    </row>
    <row r="157" spans="1:65" s="2" customFormat="1" ht="90" customHeight="1">
      <c r="A157" s="34"/>
      <c r="B157" s="35"/>
      <c r="C157" s="195" t="s">
        <v>269</v>
      </c>
      <c r="D157" s="195" t="s">
        <v>132</v>
      </c>
      <c r="E157" s="196" t="s">
        <v>826</v>
      </c>
      <c r="F157" s="197" t="s">
        <v>827</v>
      </c>
      <c r="G157" s="198" t="s">
        <v>222</v>
      </c>
      <c r="H157" s="199">
        <v>11</v>
      </c>
      <c r="I157" s="200"/>
      <c r="J157" s="199">
        <f t="shared" si="10"/>
        <v>0</v>
      </c>
      <c r="K157" s="201"/>
      <c r="L157" s="39"/>
      <c r="M157" s="202" t="s">
        <v>1</v>
      </c>
      <c r="N157" s="203" t="s">
        <v>40</v>
      </c>
      <c r="O157" s="75"/>
      <c r="P157" s="204">
        <f t="shared" si="11"/>
        <v>0</v>
      </c>
      <c r="Q157" s="204">
        <v>0</v>
      </c>
      <c r="R157" s="204">
        <f t="shared" si="12"/>
        <v>0</v>
      </c>
      <c r="S157" s="204">
        <v>0</v>
      </c>
      <c r="T157" s="205">
        <f t="shared" si="13"/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06" t="s">
        <v>483</v>
      </c>
      <c r="AT157" s="206" t="s">
        <v>132</v>
      </c>
      <c r="AU157" s="206" t="s">
        <v>137</v>
      </c>
      <c r="AY157" s="17" t="s">
        <v>130</v>
      </c>
      <c r="BE157" s="207">
        <f t="shared" si="14"/>
        <v>0</v>
      </c>
      <c r="BF157" s="207">
        <f t="shared" si="15"/>
        <v>0</v>
      </c>
      <c r="BG157" s="207">
        <f t="shared" si="16"/>
        <v>0</v>
      </c>
      <c r="BH157" s="207">
        <f t="shared" si="17"/>
        <v>0</v>
      </c>
      <c r="BI157" s="207">
        <f t="shared" si="18"/>
        <v>0</v>
      </c>
      <c r="BJ157" s="17" t="s">
        <v>137</v>
      </c>
      <c r="BK157" s="208">
        <f t="shared" si="19"/>
        <v>0</v>
      </c>
      <c r="BL157" s="17" t="s">
        <v>483</v>
      </c>
      <c r="BM157" s="206" t="s">
        <v>828</v>
      </c>
    </row>
    <row r="158" spans="1:65" s="2" customFormat="1" ht="44.25" customHeight="1">
      <c r="A158" s="34"/>
      <c r="B158" s="35"/>
      <c r="C158" s="195" t="s">
        <v>275</v>
      </c>
      <c r="D158" s="195" t="s">
        <v>132</v>
      </c>
      <c r="E158" s="196" t="s">
        <v>829</v>
      </c>
      <c r="F158" s="197" t="s">
        <v>830</v>
      </c>
      <c r="G158" s="198" t="s">
        <v>135</v>
      </c>
      <c r="H158" s="199">
        <v>1.3480000000000001</v>
      </c>
      <c r="I158" s="200"/>
      <c r="J158" s="199">
        <f t="shared" si="10"/>
        <v>0</v>
      </c>
      <c r="K158" s="201"/>
      <c r="L158" s="39"/>
      <c r="M158" s="202" t="s">
        <v>1</v>
      </c>
      <c r="N158" s="203" t="s">
        <v>40</v>
      </c>
      <c r="O158" s="75"/>
      <c r="P158" s="204">
        <f t="shared" si="11"/>
        <v>0</v>
      </c>
      <c r="Q158" s="204">
        <v>0</v>
      </c>
      <c r="R158" s="204">
        <f t="shared" si="12"/>
        <v>0</v>
      </c>
      <c r="S158" s="204">
        <v>0</v>
      </c>
      <c r="T158" s="205">
        <f t="shared" si="13"/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206" t="s">
        <v>483</v>
      </c>
      <c r="AT158" s="206" t="s">
        <v>132</v>
      </c>
      <c r="AU158" s="206" t="s">
        <v>137</v>
      </c>
      <c r="AY158" s="17" t="s">
        <v>130</v>
      </c>
      <c r="BE158" s="207">
        <f t="shared" si="14"/>
        <v>0</v>
      </c>
      <c r="BF158" s="207">
        <f t="shared" si="15"/>
        <v>0</v>
      </c>
      <c r="BG158" s="207">
        <f t="shared" si="16"/>
        <v>0</v>
      </c>
      <c r="BH158" s="207">
        <f t="shared" si="17"/>
        <v>0</v>
      </c>
      <c r="BI158" s="207">
        <f t="shared" si="18"/>
        <v>0</v>
      </c>
      <c r="BJ158" s="17" t="s">
        <v>137</v>
      </c>
      <c r="BK158" s="208">
        <f t="shared" si="19"/>
        <v>0</v>
      </c>
      <c r="BL158" s="17" t="s">
        <v>483</v>
      </c>
      <c r="BM158" s="206" t="s">
        <v>831</v>
      </c>
    </row>
    <row r="159" spans="1:65" s="13" customFormat="1">
      <c r="B159" s="209"/>
      <c r="C159" s="210"/>
      <c r="D159" s="211" t="s">
        <v>139</v>
      </c>
      <c r="E159" s="212" t="s">
        <v>1</v>
      </c>
      <c r="F159" s="213" t="s">
        <v>832</v>
      </c>
      <c r="G159" s="210"/>
      <c r="H159" s="214">
        <v>1.3480000000000001</v>
      </c>
      <c r="I159" s="215"/>
      <c r="J159" s="210"/>
      <c r="K159" s="210"/>
      <c r="L159" s="216"/>
      <c r="M159" s="217"/>
      <c r="N159" s="218"/>
      <c r="O159" s="218"/>
      <c r="P159" s="218"/>
      <c r="Q159" s="218"/>
      <c r="R159" s="218"/>
      <c r="S159" s="218"/>
      <c r="T159" s="219"/>
      <c r="AT159" s="220" t="s">
        <v>139</v>
      </c>
      <c r="AU159" s="220" t="s">
        <v>137</v>
      </c>
      <c r="AV159" s="13" t="s">
        <v>137</v>
      </c>
      <c r="AW159" s="13" t="s">
        <v>30</v>
      </c>
      <c r="AX159" s="13" t="s">
        <v>82</v>
      </c>
      <c r="AY159" s="220" t="s">
        <v>130</v>
      </c>
    </row>
    <row r="160" spans="1:65" s="2" customFormat="1" ht="16.5" customHeight="1">
      <c r="A160" s="34"/>
      <c r="B160" s="35"/>
      <c r="C160" s="242" t="s">
        <v>279</v>
      </c>
      <c r="D160" s="242" t="s">
        <v>178</v>
      </c>
      <c r="E160" s="243" t="s">
        <v>833</v>
      </c>
      <c r="F160" s="244" t="s">
        <v>834</v>
      </c>
      <c r="G160" s="245" t="s">
        <v>167</v>
      </c>
      <c r="H160" s="246">
        <v>2.5209999999999999</v>
      </c>
      <c r="I160" s="247"/>
      <c r="J160" s="246">
        <f>ROUND(I160*H160,3)</f>
        <v>0</v>
      </c>
      <c r="K160" s="248"/>
      <c r="L160" s="249"/>
      <c r="M160" s="250" t="s">
        <v>1</v>
      </c>
      <c r="N160" s="251" t="s">
        <v>40</v>
      </c>
      <c r="O160" s="75"/>
      <c r="P160" s="204">
        <f>O160*H160</f>
        <v>0</v>
      </c>
      <c r="Q160" s="204">
        <v>1</v>
      </c>
      <c r="R160" s="204">
        <f>Q160*H160</f>
        <v>2.5209999999999999</v>
      </c>
      <c r="S160" s="204">
        <v>0</v>
      </c>
      <c r="T160" s="205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06" t="s">
        <v>835</v>
      </c>
      <c r="AT160" s="206" t="s">
        <v>178</v>
      </c>
      <c r="AU160" s="206" t="s">
        <v>137</v>
      </c>
      <c r="AY160" s="17" t="s">
        <v>130</v>
      </c>
      <c r="BE160" s="207">
        <f>IF(N160="základná",J160,0)</f>
        <v>0</v>
      </c>
      <c r="BF160" s="207">
        <f>IF(N160="znížená",J160,0)</f>
        <v>0</v>
      </c>
      <c r="BG160" s="207">
        <f>IF(N160="zákl. prenesená",J160,0)</f>
        <v>0</v>
      </c>
      <c r="BH160" s="207">
        <f>IF(N160="zníž. prenesená",J160,0)</f>
        <v>0</v>
      </c>
      <c r="BI160" s="207">
        <f>IF(N160="nulová",J160,0)</f>
        <v>0</v>
      </c>
      <c r="BJ160" s="17" t="s">
        <v>137</v>
      </c>
      <c r="BK160" s="208">
        <f>ROUND(I160*H160,3)</f>
        <v>0</v>
      </c>
      <c r="BL160" s="17" t="s">
        <v>483</v>
      </c>
      <c r="BM160" s="206" t="s">
        <v>836</v>
      </c>
    </row>
    <row r="161" spans="1:65" s="13" customFormat="1">
      <c r="B161" s="209"/>
      <c r="C161" s="210"/>
      <c r="D161" s="211" t="s">
        <v>139</v>
      </c>
      <c r="E161" s="212" t="s">
        <v>1</v>
      </c>
      <c r="F161" s="213" t="s">
        <v>837</v>
      </c>
      <c r="G161" s="210"/>
      <c r="H161" s="214">
        <v>2.5209999999999999</v>
      </c>
      <c r="I161" s="215"/>
      <c r="J161" s="210"/>
      <c r="K161" s="210"/>
      <c r="L161" s="216"/>
      <c r="M161" s="217"/>
      <c r="N161" s="218"/>
      <c r="O161" s="218"/>
      <c r="P161" s="218"/>
      <c r="Q161" s="218"/>
      <c r="R161" s="218"/>
      <c r="S161" s="218"/>
      <c r="T161" s="219"/>
      <c r="AT161" s="220" t="s">
        <v>139</v>
      </c>
      <c r="AU161" s="220" t="s">
        <v>137</v>
      </c>
      <c r="AV161" s="13" t="s">
        <v>137</v>
      </c>
      <c r="AW161" s="13" t="s">
        <v>30</v>
      </c>
      <c r="AX161" s="13" t="s">
        <v>82</v>
      </c>
      <c r="AY161" s="220" t="s">
        <v>130</v>
      </c>
    </row>
    <row r="162" spans="1:65" s="12" customFormat="1" ht="25.9" customHeight="1">
      <c r="B162" s="179"/>
      <c r="C162" s="180"/>
      <c r="D162" s="181" t="s">
        <v>73</v>
      </c>
      <c r="E162" s="182" t="s">
        <v>734</v>
      </c>
      <c r="F162" s="182" t="s">
        <v>735</v>
      </c>
      <c r="G162" s="180"/>
      <c r="H162" s="180"/>
      <c r="I162" s="183"/>
      <c r="J162" s="184">
        <f>BK162</f>
        <v>0</v>
      </c>
      <c r="K162" s="180"/>
      <c r="L162" s="185"/>
      <c r="M162" s="186"/>
      <c r="N162" s="187"/>
      <c r="O162" s="187"/>
      <c r="P162" s="188">
        <f>SUM(P163:P164)</f>
        <v>0</v>
      </c>
      <c r="Q162" s="187"/>
      <c r="R162" s="188">
        <f>SUM(R163:R164)</f>
        <v>0</v>
      </c>
      <c r="S162" s="187"/>
      <c r="T162" s="189">
        <f>SUM(T163:T164)</f>
        <v>0</v>
      </c>
      <c r="AR162" s="190" t="s">
        <v>136</v>
      </c>
      <c r="AT162" s="191" t="s">
        <v>73</v>
      </c>
      <c r="AU162" s="191" t="s">
        <v>74</v>
      </c>
      <c r="AY162" s="190" t="s">
        <v>130</v>
      </c>
      <c r="BK162" s="192">
        <f>SUM(BK163:BK164)</f>
        <v>0</v>
      </c>
    </row>
    <row r="163" spans="1:65" s="2" customFormat="1" ht="24.2" customHeight="1">
      <c r="A163" s="34"/>
      <c r="B163" s="35"/>
      <c r="C163" s="195" t="s">
        <v>288</v>
      </c>
      <c r="D163" s="195" t="s">
        <v>132</v>
      </c>
      <c r="E163" s="196" t="s">
        <v>736</v>
      </c>
      <c r="F163" s="197" t="s">
        <v>737</v>
      </c>
      <c r="G163" s="198" t="s">
        <v>738</v>
      </c>
      <c r="H163" s="199">
        <v>15</v>
      </c>
      <c r="I163" s="200"/>
      <c r="J163" s="199">
        <f>ROUND(I163*H163,3)</f>
        <v>0</v>
      </c>
      <c r="K163" s="201"/>
      <c r="L163" s="39"/>
      <c r="M163" s="202" t="s">
        <v>1</v>
      </c>
      <c r="N163" s="203" t="s">
        <v>40</v>
      </c>
      <c r="O163" s="75"/>
      <c r="P163" s="204">
        <f>O163*H163</f>
        <v>0</v>
      </c>
      <c r="Q163" s="204">
        <v>0</v>
      </c>
      <c r="R163" s="204">
        <f>Q163*H163</f>
        <v>0</v>
      </c>
      <c r="S163" s="204">
        <v>0</v>
      </c>
      <c r="T163" s="205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06" t="s">
        <v>739</v>
      </c>
      <c r="AT163" s="206" t="s">
        <v>132</v>
      </c>
      <c r="AU163" s="206" t="s">
        <v>82</v>
      </c>
      <c r="AY163" s="17" t="s">
        <v>130</v>
      </c>
      <c r="BE163" s="207">
        <f>IF(N163="základná",J163,0)</f>
        <v>0</v>
      </c>
      <c r="BF163" s="207">
        <f>IF(N163="znížená",J163,0)</f>
        <v>0</v>
      </c>
      <c r="BG163" s="207">
        <f>IF(N163="zákl. prenesená",J163,0)</f>
        <v>0</v>
      </c>
      <c r="BH163" s="207">
        <f>IF(N163="zníž. prenesená",J163,0)</f>
        <v>0</v>
      </c>
      <c r="BI163" s="207">
        <f>IF(N163="nulová",J163,0)</f>
        <v>0</v>
      </c>
      <c r="BJ163" s="17" t="s">
        <v>137</v>
      </c>
      <c r="BK163" s="208">
        <f>ROUND(I163*H163,3)</f>
        <v>0</v>
      </c>
      <c r="BL163" s="17" t="s">
        <v>739</v>
      </c>
      <c r="BM163" s="206" t="s">
        <v>838</v>
      </c>
    </row>
    <row r="164" spans="1:65" s="2" customFormat="1" ht="33" customHeight="1">
      <c r="A164" s="34"/>
      <c r="B164" s="35"/>
      <c r="C164" s="195" t="s">
        <v>292</v>
      </c>
      <c r="D164" s="195" t="s">
        <v>132</v>
      </c>
      <c r="E164" s="196" t="s">
        <v>741</v>
      </c>
      <c r="F164" s="197" t="s">
        <v>742</v>
      </c>
      <c r="G164" s="198" t="s">
        <v>738</v>
      </c>
      <c r="H164" s="199">
        <v>20</v>
      </c>
      <c r="I164" s="200"/>
      <c r="J164" s="199">
        <f>ROUND(I164*H164,3)</f>
        <v>0</v>
      </c>
      <c r="K164" s="201"/>
      <c r="L164" s="39"/>
      <c r="M164" s="255" t="s">
        <v>1</v>
      </c>
      <c r="N164" s="256" t="s">
        <v>40</v>
      </c>
      <c r="O164" s="257"/>
      <c r="P164" s="258">
        <f>O164*H164</f>
        <v>0</v>
      </c>
      <c r="Q164" s="258">
        <v>0</v>
      </c>
      <c r="R164" s="258">
        <f>Q164*H164</f>
        <v>0</v>
      </c>
      <c r="S164" s="258">
        <v>0</v>
      </c>
      <c r="T164" s="259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06" t="s">
        <v>739</v>
      </c>
      <c r="AT164" s="206" t="s">
        <v>132</v>
      </c>
      <c r="AU164" s="206" t="s">
        <v>82</v>
      </c>
      <c r="AY164" s="17" t="s">
        <v>130</v>
      </c>
      <c r="BE164" s="207">
        <f>IF(N164="základná",J164,0)</f>
        <v>0</v>
      </c>
      <c r="BF164" s="207">
        <f>IF(N164="znížená",J164,0)</f>
        <v>0</v>
      </c>
      <c r="BG164" s="207">
        <f>IF(N164="zákl. prenesená",J164,0)</f>
        <v>0</v>
      </c>
      <c r="BH164" s="207">
        <f>IF(N164="zníž. prenesená",J164,0)</f>
        <v>0</v>
      </c>
      <c r="BI164" s="207">
        <f>IF(N164="nulová",J164,0)</f>
        <v>0</v>
      </c>
      <c r="BJ164" s="17" t="s">
        <v>137</v>
      </c>
      <c r="BK164" s="208">
        <f>ROUND(I164*H164,3)</f>
        <v>0</v>
      </c>
      <c r="BL164" s="17" t="s">
        <v>739</v>
      </c>
      <c r="BM164" s="206" t="s">
        <v>839</v>
      </c>
    </row>
    <row r="165" spans="1:65" s="2" customFormat="1" ht="6.95" customHeight="1">
      <c r="A165" s="34"/>
      <c r="B165" s="58"/>
      <c r="C165" s="59"/>
      <c r="D165" s="59"/>
      <c r="E165" s="59"/>
      <c r="F165" s="59"/>
      <c r="G165" s="59"/>
      <c r="H165" s="59"/>
      <c r="I165" s="59"/>
      <c r="J165" s="59"/>
      <c r="K165" s="59"/>
      <c r="L165" s="39"/>
      <c r="M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</sheetData>
  <sheetProtection password="CC35" sheet="1" objects="1" scenarios="1" formatColumns="0" formatRows="0" autoFilter="0"/>
  <autoFilter ref="C124:K164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3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17" t="s">
        <v>92</v>
      </c>
    </row>
    <row r="3" spans="1:46" s="1" customFormat="1" ht="6.95" customHeight="1"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20"/>
      <c r="AT3" s="17" t="s">
        <v>74</v>
      </c>
    </row>
    <row r="4" spans="1:46" s="1" customFormat="1" ht="24.95" customHeight="1">
      <c r="B4" s="20"/>
      <c r="D4" s="114" t="s">
        <v>93</v>
      </c>
      <c r="L4" s="20"/>
      <c r="M4" s="115" t="s">
        <v>9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6" t="s">
        <v>14</v>
      </c>
      <c r="L6" s="20"/>
    </row>
    <row r="7" spans="1:46" s="1" customFormat="1" ht="16.5" customHeight="1">
      <c r="B7" s="20"/>
      <c r="E7" s="307" t="str">
        <f>'Rekapitulácia stavby'!K6</f>
        <v>Opravárenská linka-montážna jama Bánovce nad Bebravou</v>
      </c>
      <c r="F7" s="308"/>
      <c r="G7" s="308"/>
      <c r="H7" s="308"/>
      <c r="L7" s="20"/>
    </row>
    <row r="8" spans="1:46" s="2" customFormat="1" ht="12" customHeight="1">
      <c r="A8" s="34"/>
      <c r="B8" s="39"/>
      <c r="C8" s="34"/>
      <c r="D8" s="116" t="s">
        <v>94</v>
      </c>
      <c r="E8" s="34"/>
      <c r="F8" s="34"/>
      <c r="G8" s="34"/>
      <c r="H8" s="34"/>
      <c r="I8" s="34"/>
      <c r="J8" s="34"/>
      <c r="K8" s="34"/>
      <c r="L8" s="55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09" t="s">
        <v>840</v>
      </c>
      <c r="F9" s="310"/>
      <c r="G9" s="310"/>
      <c r="H9" s="310"/>
      <c r="I9" s="34"/>
      <c r="J9" s="34"/>
      <c r="K9" s="34"/>
      <c r="L9" s="55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5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6" t="s">
        <v>16</v>
      </c>
      <c r="E11" s="34"/>
      <c r="F11" s="117" t="s">
        <v>1</v>
      </c>
      <c r="G11" s="34"/>
      <c r="H11" s="34"/>
      <c r="I11" s="116" t="s">
        <v>17</v>
      </c>
      <c r="J11" s="117" t="s">
        <v>1</v>
      </c>
      <c r="K11" s="34"/>
      <c r="L11" s="55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6" t="s">
        <v>18</v>
      </c>
      <c r="E12" s="34"/>
      <c r="F12" s="117" t="s">
        <v>19</v>
      </c>
      <c r="G12" s="34"/>
      <c r="H12" s="34"/>
      <c r="I12" s="116" t="s">
        <v>20</v>
      </c>
      <c r="J12" s="118" t="str">
        <f>'Rekapitulácia stavby'!AN8</f>
        <v>13. 7. 2022</v>
      </c>
      <c r="K12" s="34"/>
      <c r="L12" s="55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5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6" t="s">
        <v>22</v>
      </c>
      <c r="E14" s="34"/>
      <c r="F14" s="34"/>
      <c r="G14" s="34"/>
      <c r="H14" s="34"/>
      <c r="I14" s="116" t="s">
        <v>23</v>
      </c>
      <c r="J14" s="117" t="s">
        <v>1</v>
      </c>
      <c r="K14" s="34"/>
      <c r="L14" s="55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7" t="s">
        <v>24</v>
      </c>
      <c r="F15" s="34"/>
      <c r="G15" s="34"/>
      <c r="H15" s="34"/>
      <c r="I15" s="116" t="s">
        <v>25</v>
      </c>
      <c r="J15" s="117" t="s">
        <v>1</v>
      </c>
      <c r="K15" s="34"/>
      <c r="L15" s="55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5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6" t="s">
        <v>26</v>
      </c>
      <c r="E17" s="34"/>
      <c r="F17" s="34"/>
      <c r="G17" s="34"/>
      <c r="H17" s="34"/>
      <c r="I17" s="116" t="s">
        <v>23</v>
      </c>
      <c r="J17" s="30" t="str">
        <f>'Rekapitulácia stavby'!AN13</f>
        <v>Vyplň údaj</v>
      </c>
      <c r="K17" s="34"/>
      <c r="L17" s="55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1" t="str">
        <f>'Rekapitulácia stavby'!E14</f>
        <v>Vyplň údaj</v>
      </c>
      <c r="F18" s="312"/>
      <c r="G18" s="312"/>
      <c r="H18" s="312"/>
      <c r="I18" s="116" t="s">
        <v>25</v>
      </c>
      <c r="J18" s="30" t="str">
        <f>'Rekapitulácia stavby'!AN14</f>
        <v>Vyplň údaj</v>
      </c>
      <c r="K18" s="34"/>
      <c r="L18" s="55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5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6" t="s">
        <v>28</v>
      </c>
      <c r="E20" s="34"/>
      <c r="F20" s="34"/>
      <c r="G20" s="34"/>
      <c r="H20" s="34"/>
      <c r="I20" s="116" t="s">
        <v>23</v>
      </c>
      <c r="J20" s="117" t="s">
        <v>1</v>
      </c>
      <c r="K20" s="34"/>
      <c r="L20" s="5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7" t="s">
        <v>29</v>
      </c>
      <c r="F21" s="34"/>
      <c r="G21" s="34"/>
      <c r="H21" s="34"/>
      <c r="I21" s="116" t="s">
        <v>25</v>
      </c>
      <c r="J21" s="117" t="s">
        <v>1</v>
      </c>
      <c r="K21" s="34"/>
      <c r="L21" s="55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5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6" t="s">
        <v>32</v>
      </c>
      <c r="E23" s="34"/>
      <c r="F23" s="34"/>
      <c r="G23" s="34"/>
      <c r="H23" s="34"/>
      <c r="I23" s="116" t="s">
        <v>23</v>
      </c>
      <c r="J23" s="117" t="str">
        <f>IF('Rekapitulácia stavby'!AN19="","",'Rekapitulácia stavby'!AN19)</f>
        <v/>
      </c>
      <c r="K23" s="34"/>
      <c r="L23" s="55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7" t="str">
        <f>IF('Rekapitulácia stavby'!E20="","",'Rekapitulácia stavby'!E20)</f>
        <v xml:space="preserve"> </v>
      </c>
      <c r="F24" s="34"/>
      <c r="G24" s="34"/>
      <c r="H24" s="34"/>
      <c r="I24" s="116" t="s">
        <v>25</v>
      </c>
      <c r="J24" s="117" t="str">
        <f>IF('Rekapitulácia stavby'!AN20="","",'Rekapitulácia stavby'!AN20)</f>
        <v/>
      </c>
      <c r="K24" s="34"/>
      <c r="L24" s="55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5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6" t="s">
        <v>33</v>
      </c>
      <c r="E26" s="34"/>
      <c r="F26" s="34"/>
      <c r="G26" s="34"/>
      <c r="H26" s="34"/>
      <c r="I26" s="34"/>
      <c r="J26" s="34"/>
      <c r="K26" s="34"/>
      <c r="L26" s="55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3" t="s">
        <v>1</v>
      </c>
      <c r="F27" s="313"/>
      <c r="G27" s="313"/>
      <c r="H27" s="313"/>
      <c r="I27" s="119"/>
      <c r="J27" s="119"/>
      <c r="K27" s="119"/>
      <c r="L27" s="121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5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2"/>
      <c r="E29" s="122"/>
      <c r="F29" s="122"/>
      <c r="G29" s="122"/>
      <c r="H29" s="122"/>
      <c r="I29" s="122"/>
      <c r="J29" s="122"/>
      <c r="K29" s="122"/>
      <c r="L29" s="55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3" t="s">
        <v>34</v>
      </c>
      <c r="E30" s="34"/>
      <c r="F30" s="34"/>
      <c r="G30" s="34"/>
      <c r="H30" s="34"/>
      <c r="I30" s="34"/>
      <c r="J30" s="124">
        <f>ROUND(J118, 2)</f>
        <v>0</v>
      </c>
      <c r="K30" s="34"/>
      <c r="L30" s="55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2"/>
      <c r="E31" s="122"/>
      <c r="F31" s="122"/>
      <c r="G31" s="122"/>
      <c r="H31" s="122"/>
      <c r="I31" s="122"/>
      <c r="J31" s="122"/>
      <c r="K31" s="122"/>
      <c r="L31" s="55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5" t="s">
        <v>36</v>
      </c>
      <c r="G32" s="34"/>
      <c r="H32" s="34"/>
      <c r="I32" s="125" t="s">
        <v>35</v>
      </c>
      <c r="J32" s="125" t="s">
        <v>37</v>
      </c>
      <c r="K32" s="34"/>
      <c r="L32" s="5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6" t="s">
        <v>38</v>
      </c>
      <c r="E33" s="127" t="s">
        <v>39</v>
      </c>
      <c r="F33" s="128">
        <f>ROUND((SUM(BE118:BE134)),  2)</f>
        <v>0</v>
      </c>
      <c r="G33" s="129"/>
      <c r="H33" s="129"/>
      <c r="I33" s="130">
        <v>0.2</v>
      </c>
      <c r="J33" s="128">
        <f>ROUND(((SUM(BE118:BE134))*I33),  2)</f>
        <v>0</v>
      </c>
      <c r="K33" s="34"/>
      <c r="L33" s="55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27" t="s">
        <v>40</v>
      </c>
      <c r="F34" s="128">
        <f>ROUND((SUM(BF118:BF134)),  2)</f>
        <v>0</v>
      </c>
      <c r="G34" s="129"/>
      <c r="H34" s="129"/>
      <c r="I34" s="130">
        <v>0.2</v>
      </c>
      <c r="J34" s="128">
        <f>ROUND(((SUM(BF118:BF134))*I34),  2)</f>
        <v>0</v>
      </c>
      <c r="K34" s="34"/>
      <c r="L34" s="55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6" t="s">
        <v>41</v>
      </c>
      <c r="F35" s="131">
        <f>ROUND((SUM(BG118:BG134)),  2)</f>
        <v>0</v>
      </c>
      <c r="G35" s="34"/>
      <c r="H35" s="34"/>
      <c r="I35" s="132">
        <v>0.2</v>
      </c>
      <c r="J35" s="131">
        <f>0</f>
        <v>0</v>
      </c>
      <c r="K35" s="34"/>
      <c r="L35" s="55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6" t="s">
        <v>42</v>
      </c>
      <c r="F36" s="131">
        <f>ROUND((SUM(BH118:BH134)),  2)</f>
        <v>0</v>
      </c>
      <c r="G36" s="34"/>
      <c r="H36" s="34"/>
      <c r="I36" s="132">
        <v>0.2</v>
      </c>
      <c r="J36" s="131">
        <f>0</f>
        <v>0</v>
      </c>
      <c r="K36" s="34"/>
      <c r="L36" s="55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27" t="s">
        <v>43</v>
      </c>
      <c r="F37" s="128">
        <f>ROUND((SUM(BI118:BI134)),  2)</f>
        <v>0</v>
      </c>
      <c r="G37" s="129"/>
      <c r="H37" s="129"/>
      <c r="I37" s="130">
        <v>0</v>
      </c>
      <c r="J37" s="128">
        <f>0</f>
        <v>0</v>
      </c>
      <c r="K37" s="34"/>
      <c r="L37" s="55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5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3"/>
      <c r="D39" s="134" t="s">
        <v>44</v>
      </c>
      <c r="E39" s="135"/>
      <c r="F39" s="135"/>
      <c r="G39" s="136" t="s">
        <v>45</v>
      </c>
      <c r="H39" s="137" t="s">
        <v>46</v>
      </c>
      <c r="I39" s="135"/>
      <c r="J39" s="138">
        <f>SUM(J30:J37)</f>
        <v>0</v>
      </c>
      <c r="K39" s="139"/>
      <c r="L39" s="55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5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5"/>
      <c r="D50" s="140" t="s">
        <v>47</v>
      </c>
      <c r="E50" s="141"/>
      <c r="F50" s="141"/>
      <c r="G50" s="140" t="s">
        <v>48</v>
      </c>
      <c r="H50" s="141"/>
      <c r="I50" s="141"/>
      <c r="J50" s="141"/>
      <c r="K50" s="141"/>
      <c r="L50" s="55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4"/>
      <c r="B61" s="39"/>
      <c r="C61" s="34"/>
      <c r="D61" s="142" t="s">
        <v>49</v>
      </c>
      <c r="E61" s="143"/>
      <c r="F61" s="144" t="s">
        <v>50</v>
      </c>
      <c r="G61" s="142" t="s">
        <v>49</v>
      </c>
      <c r="H61" s="143"/>
      <c r="I61" s="143"/>
      <c r="J61" s="145" t="s">
        <v>50</v>
      </c>
      <c r="K61" s="143"/>
      <c r="L61" s="55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4"/>
      <c r="B65" s="39"/>
      <c r="C65" s="34"/>
      <c r="D65" s="140" t="s">
        <v>51</v>
      </c>
      <c r="E65" s="146"/>
      <c r="F65" s="146"/>
      <c r="G65" s="140" t="s">
        <v>52</v>
      </c>
      <c r="H65" s="146"/>
      <c r="I65" s="146"/>
      <c r="J65" s="146"/>
      <c r="K65" s="146"/>
      <c r="L65" s="55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4"/>
      <c r="B76" s="39"/>
      <c r="C76" s="34"/>
      <c r="D76" s="142" t="s">
        <v>49</v>
      </c>
      <c r="E76" s="143"/>
      <c r="F76" s="144" t="s">
        <v>50</v>
      </c>
      <c r="G76" s="142" t="s">
        <v>49</v>
      </c>
      <c r="H76" s="143"/>
      <c r="I76" s="143"/>
      <c r="J76" s="145" t="s">
        <v>50</v>
      </c>
      <c r="K76" s="143"/>
      <c r="L76" s="55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55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9"/>
      <c r="C81" s="150"/>
      <c r="D81" s="150"/>
      <c r="E81" s="150"/>
      <c r="F81" s="150"/>
      <c r="G81" s="150"/>
      <c r="H81" s="150"/>
      <c r="I81" s="150"/>
      <c r="J81" s="150"/>
      <c r="K81" s="150"/>
      <c r="L81" s="55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5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5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14</v>
      </c>
      <c r="D84" s="36"/>
      <c r="E84" s="36"/>
      <c r="F84" s="36"/>
      <c r="G84" s="36"/>
      <c r="H84" s="36"/>
      <c r="I84" s="36"/>
      <c r="J84" s="36"/>
      <c r="K84" s="36"/>
      <c r="L84" s="55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05" t="str">
        <f>E7</f>
        <v>Opravárenská linka-montážna jama Bánovce nad Bebravou</v>
      </c>
      <c r="F85" s="306"/>
      <c r="G85" s="306"/>
      <c r="H85" s="306"/>
      <c r="I85" s="36"/>
      <c r="J85" s="36"/>
      <c r="K85" s="36"/>
      <c r="L85" s="55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5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83" t="str">
        <f>E9</f>
        <v>04 - Vzduchotechnika</v>
      </c>
      <c r="F87" s="304"/>
      <c r="G87" s="304"/>
      <c r="H87" s="304"/>
      <c r="I87" s="36"/>
      <c r="J87" s="36"/>
      <c r="K87" s="36"/>
      <c r="L87" s="55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5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18</v>
      </c>
      <c r="D89" s="36"/>
      <c r="E89" s="36"/>
      <c r="F89" s="27" t="str">
        <f>F12</f>
        <v xml:space="preserve"> </v>
      </c>
      <c r="G89" s="36"/>
      <c r="H89" s="36"/>
      <c r="I89" s="29" t="s">
        <v>20</v>
      </c>
      <c r="J89" s="70" t="str">
        <f>IF(J12="","",J12)</f>
        <v>13. 7. 2022</v>
      </c>
      <c r="K89" s="36"/>
      <c r="L89" s="55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5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22</v>
      </c>
      <c r="D91" s="36"/>
      <c r="E91" s="36"/>
      <c r="F91" s="27" t="str">
        <f>E15</f>
        <v>Lesy SR š.p.,o.z.lesnej techniky B. Bystrica</v>
      </c>
      <c r="G91" s="36"/>
      <c r="H91" s="36"/>
      <c r="I91" s="29" t="s">
        <v>28</v>
      </c>
      <c r="J91" s="32" t="str">
        <f>E21</f>
        <v>5P- Meduna Vladimír</v>
      </c>
      <c r="K91" s="36"/>
      <c r="L91" s="55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26</v>
      </c>
      <c r="D92" s="36"/>
      <c r="E92" s="36"/>
      <c r="F92" s="27" t="str">
        <f>IF(E18="","",E18)</f>
        <v>Vyplň údaj</v>
      </c>
      <c r="G92" s="36"/>
      <c r="H92" s="36"/>
      <c r="I92" s="29" t="s">
        <v>32</v>
      </c>
      <c r="J92" s="32" t="str">
        <f>E24</f>
        <v xml:space="preserve"> </v>
      </c>
      <c r="K92" s="36"/>
      <c r="L92" s="55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5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1" t="s">
        <v>97</v>
      </c>
      <c r="D94" s="152"/>
      <c r="E94" s="152"/>
      <c r="F94" s="152"/>
      <c r="G94" s="152"/>
      <c r="H94" s="152"/>
      <c r="I94" s="152"/>
      <c r="J94" s="153" t="s">
        <v>98</v>
      </c>
      <c r="K94" s="152"/>
      <c r="L94" s="55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5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54" t="s">
        <v>99</v>
      </c>
      <c r="D96" s="36"/>
      <c r="E96" s="36"/>
      <c r="F96" s="36"/>
      <c r="G96" s="36"/>
      <c r="H96" s="36"/>
      <c r="I96" s="36"/>
      <c r="J96" s="88">
        <f>J118</f>
        <v>0</v>
      </c>
      <c r="K96" s="36"/>
      <c r="L96" s="55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55"/>
      <c r="C97" s="156"/>
      <c r="D97" s="157" t="s">
        <v>110</v>
      </c>
      <c r="E97" s="158"/>
      <c r="F97" s="158"/>
      <c r="G97" s="158"/>
      <c r="H97" s="158"/>
      <c r="I97" s="158"/>
      <c r="J97" s="159">
        <f>J119</f>
        <v>0</v>
      </c>
      <c r="K97" s="156"/>
      <c r="L97" s="160"/>
    </row>
    <row r="98" spans="1:31" s="10" customFormat="1" ht="19.899999999999999" customHeight="1">
      <c r="B98" s="161"/>
      <c r="C98" s="162"/>
      <c r="D98" s="163" t="s">
        <v>841</v>
      </c>
      <c r="E98" s="164"/>
      <c r="F98" s="164"/>
      <c r="G98" s="164"/>
      <c r="H98" s="164"/>
      <c r="I98" s="164"/>
      <c r="J98" s="165">
        <f>J120</f>
        <v>0</v>
      </c>
      <c r="K98" s="162"/>
      <c r="L98" s="166"/>
    </row>
    <row r="99" spans="1:31" s="2" customFormat="1" ht="21.75" customHeight="1">
      <c r="A99" s="34"/>
      <c r="B99" s="35"/>
      <c r="C99" s="36"/>
      <c r="D99" s="36"/>
      <c r="E99" s="36"/>
      <c r="F99" s="36"/>
      <c r="G99" s="36"/>
      <c r="H99" s="36"/>
      <c r="I99" s="36"/>
      <c r="J99" s="36"/>
      <c r="K99" s="36"/>
      <c r="L99" s="55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</row>
    <row r="100" spans="1:31" s="2" customFormat="1" ht="6.95" customHeight="1">
      <c r="A100" s="34"/>
      <c r="B100" s="58"/>
      <c r="C100" s="59"/>
      <c r="D100" s="59"/>
      <c r="E100" s="59"/>
      <c r="F100" s="59"/>
      <c r="G100" s="59"/>
      <c r="H100" s="59"/>
      <c r="I100" s="59"/>
      <c r="J100" s="59"/>
      <c r="K100" s="59"/>
      <c r="L100" s="55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</row>
    <row r="104" spans="1:31" s="2" customFormat="1" ht="6.95" customHeight="1">
      <c r="A104" s="34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24.95" customHeight="1">
      <c r="A105" s="34"/>
      <c r="B105" s="35"/>
      <c r="C105" s="23" t="s">
        <v>116</v>
      </c>
      <c r="D105" s="36"/>
      <c r="E105" s="36"/>
      <c r="F105" s="36"/>
      <c r="G105" s="36"/>
      <c r="H105" s="36"/>
      <c r="I105" s="36"/>
      <c r="J105" s="36"/>
      <c r="K105" s="36"/>
      <c r="L105" s="55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35"/>
      <c r="C106" s="36"/>
      <c r="D106" s="36"/>
      <c r="E106" s="36"/>
      <c r="F106" s="36"/>
      <c r="G106" s="36"/>
      <c r="H106" s="36"/>
      <c r="I106" s="36"/>
      <c r="J106" s="36"/>
      <c r="K106" s="36"/>
      <c r="L106" s="55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12" customHeight="1">
      <c r="A107" s="34"/>
      <c r="B107" s="35"/>
      <c r="C107" s="29" t="s">
        <v>14</v>
      </c>
      <c r="D107" s="36"/>
      <c r="E107" s="36"/>
      <c r="F107" s="36"/>
      <c r="G107" s="36"/>
      <c r="H107" s="36"/>
      <c r="I107" s="36"/>
      <c r="J107" s="36"/>
      <c r="K107" s="36"/>
      <c r="L107" s="55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16.5" customHeight="1">
      <c r="A108" s="34"/>
      <c r="B108" s="35"/>
      <c r="C108" s="36"/>
      <c r="D108" s="36"/>
      <c r="E108" s="305" t="str">
        <f>E7</f>
        <v>Opravárenská linka-montážna jama Bánovce nad Bebravou</v>
      </c>
      <c r="F108" s="306"/>
      <c r="G108" s="306"/>
      <c r="H108" s="306"/>
      <c r="I108" s="36"/>
      <c r="J108" s="36"/>
      <c r="K108" s="36"/>
      <c r="L108" s="55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94</v>
      </c>
      <c r="D109" s="36"/>
      <c r="E109" s="36"/>
      <c r="F109" s="36"/>
      <c r="G109" s="36"/>
      <c r="H109" s="36"/>
      <c r="I109" s="36"/>
      <c r="J109" s="36"/>
      <c r="K109" s="36"/>
      <c r="L109" s="55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283" t="str">
        <f>E9</f>
        <v>04 - Vzduchotechnika</v>
      </c>
      <c r="F110" s="304"/>
      <c r="G110" s="304"/>
      <c r="H110" s="304"/>
      <c r="I110" s="36"/>
      <c r="J110" s="36"/>
      <c r="K110" s="36"/>
      <c r="L110" s="55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5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18</v>
      </c>
      <c r="D112" s="36"/>
      <c r="E112" s="36"/>
      <c r="F112" s="27" t="str">
        <f>F12</f>
        <v xml:space="preserve"> </v>
      </c>
      <c r="G112" s="36"/>
      <c r="H112" s="36"/>
      <c r="I112" s="29" t="s">
        <v>20</v>
      </c>
      <c r="J112" s="70" t="str">
        <f>IF(J12="","",J12)</f>
        <v>13. 7. 2022</v>
      </c>
      <c r="K112" s="36"/>
      <c r="L112" s="55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55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5.2" customHeight="1">
      <c r="A114" s="34"/>
      <c r="B114" s="35"/>
      <c r="C114" s="29" t="s">
        <v>22</v>
      </c>
      <c r="D114" s="36"/>
      <c r="E114" s="36"/>
      <c r="F114" s="27" t="str">
        <f>E15</f>
        <v>Lesy SR š.p.,o.z.lesnej techniky B. Bystrica</v>
      </c>
      <c r="G114" s="36"/>
      <c r="H114" s="36"/>
      <c r="I114" s="29" t="s">
        <v>28</v>
      </c>
      <c r="J114" s="32" t="str">
        <f>E21</f>
        <v>5P- Meduna Vladimír</v>
      </c>
      <c r="K114" s="36"/>
      <c r="L114" s="55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2" customHeight="1">
      <c r="A115" s="34"/>
      <c r="B115" s="35"/>
      <c r="C115" s="29" t="s">
        <v>26</v>
      </c>
      <c r="D115" s="36"/>
      <c r="E115" s="36"/>
      <c r="F115" s="27" t="str">
        <f>IF(E18="","",E18)</f>
        <v>Vyplň údaj</v>
      </c>
      <c r="G115" s="36"/>
      <c r="H115" s="36"/>
      <c r="I115" s="29" t="s">
        <v>32</v>
      </c>
      <c r="J115" s="32" t="str">
        <f>E24</f>
        <v xml:space="preserve"> </v>
      </c>
      <c r="K115" s="36"/>
      <c r="L115" s="55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0.3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5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11" customFormat="1" ht="29.25" customHeight="1">
      <c r="A117" s="167"/>
      <c r="B117" s="168"/>
      <c r="C117" s="169" t="s">
        <v>117</v>
      </c>
      <c r="D117" s="170" t="s">
        <v>59</v>
      </c>
      <c r="E117" s="170" t="s">
        <v>55</v>
      </c>
      <c r="F117" s="170" t="s">
        <v>56</v>
      </c>
      <c r="G117" s="170" t="s">
        <v>118</v>
      </c>
      <c r="H117" s="170" t="s">
        <v>119</v>
      </c>
      <c r="I117" s="170" t="s">
        <v>120</v>
      </c>
      <c r="J117" s="171" t="s">
        <v>98</v>
      </c>
      <c r="K117" s="172" t="s">
        <v>121</v>
      </c>
      <c r="L117" s="173"/>
      <c r="M117" s="79" t="s">
        <v>1</v>
      </c>
      <c r="N117" s="80" t="s">
        <v>38</v>
      </c>
      <c r="O117" s="80" t="s">
        <v>122</v>
      </c>
      <c r="P117" s="80" t="s">
        <v>123</v>
      </c>
      <c r="Q117" s="80" t="s">
        <v>124</v>
      </c>
      <c r="R117" s="80" t="s">
        <v>125</v>
      </c>
      <c r="S117" s="80" t="s">
        <v>126</v>
      </c>
      <c r="T117" s="81" t="s">
        <v>127</v>
      </c>
      <c r="U117" s="167"/>
      <c r="V117" s="167"/>
      <c r="W117" s="167"/>
      <c r="X117" s="167"/>
      <c r="Y117" s="167"/>
      <c r="Z117" s="167"/>
      <c r="AA117" s="167"/>
      <c r="AB117" s="167"/>
      <c r="AC117" s="167"/>
      <c r="AD117" s="167"/>
      <c r="AE117" s="167"/>
    </row>
    <row r="118" spans="1:65" s="2" customFormat="1" ht="22.9" customHeight="1">
      <c r="A118" s="34"/>
      <c r="B118" s="35"/>
      <c r="C118" s="86" t="s">
        <v>99</v>
      </c>
      <c r="D118" s="36"/>
      <c r="E118" s="36"/>
      <c r="F118" s="36"/>
      <c r="G118" s="36"/>
      <c r="H118" s="36"/>
      <c r="I118" s="36"/>
      <c r="J118" s="174">
        <f>BK118</f>
        <v>0</v>
      </c>
      <c r="K118" s="36"/>
      <c r="L118" s="39"/>
      <c r="M118" s="82"/>
      <c r="N118" s="175"/>
      <c r="O118" s="83"/>
      <c r="P118" s="176">
        <f>P119</f>
        <v>0</v>
      </c>
      <c r="Q118" s="83"/>
      <c r="R118" s="176">
        <f>R119</f>
        <v>8.7859999999999994E-2</v>
      </c>
      <c r="S118" s="83"/>
      <c r="T118" s="177">
        <f>T119</f>
        <v>0</v>
      </c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T118" s="17" t="s">
        <v>73</v>
      </c>
      <c r="AU118" s="17" t="s">
        <v>100</v>
      </c>
      <c r="BK118" s="178">
        <f>BK119</f>
        <v>0</v>
      </c>
    </row>
    <row r="119" spans="1:65" s="12" customFormat="1" ht="25.9" customHeight="1">
      <c r="B119" s="179"/>
      <c r="C119" s="180"/>
      <c r="D119" s="181" t="s">
        <v>73</v>
      </c>
      <c r="E119" s="182" t="s">
        <v>439</v>
      </c>
      <c r="F119" s="182" t="s">
        <v>440</v>
      </c>
      <c r="G119" s="180"/>
      <c r="H119" s="180"/>
      <c r="I119" s="183"/>
      <c r="J119" s="184">
        <f>BK119</f>
        <v>0</v>
      </c>
      <c r="K119" s="180"/>
      <c r="L119" s="185"/>
      <c r="M119" s="186"/>
      <c r="N119" s="187"/>
      <c r="O119" s="187"/>
      <c r="P119" s="188">
        <f>P120</f>
        <v>0</v>
      </c>
      <c r="Q119" s="187"/>
      <c r="R119" s="188">
        <f>R120</f>
        <v>8.7859999999999994E-2</v>
      </c>
      <c r="S119" s="187"/>
      <c r="T119" s="189">
        <f>T120</f>
        <v>0</v>
      </c>
      <c r="AR119" s="190" t="s">
        <v>137</v>
      </c>
      <c r="AT119" s="191" t="s">
        <v>73</v>
      </c>
      <c r="AU119" s="191" t="s">
        <v>74</v>
      </c>
      <c r="AY119" s="190" t="s">
        <v>130</v>
      </c>
      <c r="BK119" s="192">
        <f>BK120</f>
        <v>0</v>
      </c>
    </row>
    <row r="120" spans="1:65" s="12" customFormat="1" ht="22.9" customHeight="1">
      <c r="B120" s="179"/>
      <c r="C120" s="180"/>
      <c r="D120" s="181" t="s">
        <v>73</v>
      </c>
      <c r="E120" s="193" t="s">
        <v>842</v>
      </c>
      <c r="F120" s="193" t="s">
        <v>843</v>
      </c>
      <c r="G120" s="180"/>
      <c r="H120" s="180"/>
      <c r="I120" s="183"/>
      <c r="J120" s="194">
        <f>BK120</f>
        <v>0</v>
      </c>
      <c r="K120" s="180"/>
      <c r="L120" s="185"/>
      <c r="M120" s="186"/>
      <c r="N120" s="187"/>
      <c r="O120" s="187"/>
      <c r="P120" s="188">
        <f>SUM(P121:P134)</f>
        <v>0</v>
      </c>
      <c r="Q120" s="187"/>
      <c r="R120" s="188">
        <f>SUM(R121:R134)</f>
        <v>8.7859999999999994E-2</v>
      </c>
      <c r="S120" s="187"/>
      <c r="T120" s="189">
        <f>SUM(T121:T134)</f>
        <v>0</v>
      </c>
      <c r="AR120" s="190" t="s">
        <v>137</v>
      </c>
      <c r="AT120" s="191" t="s">
        <v>73</v>
      </c>
      <c r="AU120" s="191" t="s">
        <v>82</v>
      </c>
      <c r="AY120" s="190" t="s">
        <v>130</v>
      </c>
      <c r="BK120" s="192">
        <f>SUM(BK121:BK134)</f>
        <v>0</v>
      </c>
    </row>
    <row r="121" spans="1:65" s="2" customFormat="1" ht="24.2" customHeight="1">
      <c r="A121" s="34"/>
      <c r="B121" s="35"/>
      <c r="C121" s="195" t="s">
        <v>82</v>
      </c>
      <c r="D121" s="195" t="s">
        <v>132</v>
      </c>
      <c r="E121" s="196" t="s">
        <v>844</v>
      </c>
      <c r="F121" s="197" t="s">
        <v>845</v>
      </c>
      <c r="G121" s="198" t="s">
        <v>365</v>
      </c>
      <c r="H121" s="199">
        <v>1</v>
      </c>
      <c r="I121" s="200"/>
      <c r="J121" s="199">
        <f t="shared" ref="J121:J134" si="0">ROUND(I121*H121,3)</f>
        <v>0</v>
      </c>
      <c r="K121" s="201"/>
      <c r="L121" s="39"/>
      <c r="M121" s="202" t="s">
        <v>1</v>
      </c>
      <c r="N121" s="203" t="s">
        <v>40</v>
      </c>
      <c r="O121" s="75"/>
      <c r="P121" s="204">
        <f t="shared" ref="P121:P134" si="1">O121*H121</f>
        <v>0</v>
      </c>
      <c r="Q121" s="204">
        <v>0</v>
      </c>
      <c r="R121" s="204">
        <f t="shared" ref="R121:R134" si="2">Q121*H121</f>
        <v>0</v>
      </c>
      <c r="S121" s="204">
        <v>0</v>
      </c>
      <c r="T121" s="205">
        <f t="shared" ref="T121:T134" si="3">S121*H121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R121" s="206" t="s">
        <v>228</v>
      </c>
      <c r="AT121" s="206" t="s">
        <v>132</v>
      </c>
      <c r="AU121" s="206" t="s">
        <v>137</v>
      </c>
      <c r="AY121" s="17" t="s">
        <v>130</v>
      </c>
      <c r="BE121" s="207">
        <f t="shared" ref="BE121:BE134" si="4">IF(N121="základná",J121,0)</f>
        <v>0</v>
      </c>
      <c r="BF121" s="207">
        <f t="shared" ref="BF121:BF134" si="5">IF(N121="znížená",J121,0)</f>
        <v>0</v>
      </c>
      <c r="BG121" s="207">
        <f t="shared" ref="BG121:BG134" si="6">IF(N121="zákl. prenesená",J121,0)</f>
        <v>0</v>
      </c>
      <c r="BH121" s="207">
        <f t="shared" ref="BH121:BH134" si="7">IF(N121="zníž. prenesená",J121,0)</f>
        <v>0</v>
      </c>
      <c r="BI121" s="207">
        <f t="shared" ref="BI121:BI134" si="8">IF(N121="nulová",J121,0)</f>
        <v>0</v>
      </c>
      <c r="BJ121" s="17" t="s">
        <v>137</v>
      </c>
      <c r="BK121" s="208">
        <f t="shared" ref="BK121:BK134" si="9">ROUND(I121*H121,3)</f>
        <v>0</v>
      </c>
      <c r="BL121" s="17" t="s">
        <v>228</v>
      </c>
      <c r="BM121" s="206" t="s">
        <v>846</v>
      </c>
    </row>
    <row r="122" spans="1:65" s="2" customFormat="1" ht="24.2" customHeight="1">
      <c r="A122" s="34"/>
      <c r="B122" s="35"/>
      <c r="C122" s="242" t="s">
        <v>137</v>
      </c>
      <c r="D122" s="242" t="s">
        <v>178</v>
      </c>
      <c r="E122" s="243" t="s">
        <v>847</v>
      </c>
      <c r="F122" s="244" t="s">
        <v>848</v>
      </c>
      <c r="G122" s="245" t="s">
        <v>365</v>
      </c>
      <c r="H122" s="246">
        <v>1</v>
      </c>
      <c r="I122" s="247"/>
      <c r="J122" s="246">
        <f t="shared" si="0"/>
        <v>0</v>
      </c>
      <c r="K122" s="248"/>
      <c r="L122" s="249"/>
      <c r="M122" s="250" t="s">
        <v>1</v>
      </c>
      <c r="N122" s="251" t="s">
        <v>40</v>
      </c>
      <c r="O122" s="75"/>
      <c r="P122" s="204">
        <f t="shared" si="1"/>
        <v>0</v>
      </c>
      <c r="Q122" s="204">
        <v>2.7000000000000001E-3</v>
      </c>
      <c r="R122" s="204">
        <f t="shared" si="2"/>
        <v>2.7000000000000001E-3</v>
      </c>
      <c r="S122" s="204">
        <v>0</v>
      </c>
      <c r="T122" s="205">
        <f t="shared" si="3"/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06" t="s">
        <v>316</v>
      </c>
      <c r="AT122" s="206" t="s">
        <v>178</v>
      </c>
      <c r="AU122" s="206" t="s">
        <v>137</v>
      </c>
      <c r="AY122" s="17" t="s">
        <v>130</v>
      </c>
      <c r="BE122" s="207">
        <f t="shared" si="4"/>
        <v>0</v>
      </c>
      <c r="BF122" s="207">
        <f t="shared" si="5"/>
        <v>0</v>
      </c>
      <c r="BG122" s="207">
        <f t="shared" si="6"/>
        <v>0</v>
      </c>
      <c r="BH122" s="207">
        <f t="shared" si="7"/>
        <v>0</v>
      </c>
      <c r="BI122" s="207">
        <f t="shared" si="8"/>
        <v>0</v>
      </c>
      <c r="BJ122" s="17" t="s">
        <v>137</v>
      </c>
      <c r="BK122" s="208">
        <f t="shared" si="9"/>
        <v>0</v>
      </c>
      <c r="BL122" s="17" t="s">
        <v>228</v>
      </c>
      <c r="BM122" s="206" t="s">
        <v>849</v>
      </c>
    </row>
    <row r="123" spans="1:65" s="2" customFormat="1" ht="24.2" customHeight="1">
      <c r="A123" s="34"/>
      <c r="B123" s="35"/>
      <c r="C123" s="195" t="s">
        <v>147</v>
      </c>
      <c r="D123" s="195" t="s">
        <v>132</v>
      </c>
      <c r="E123" s="196" t="s">
        <v>850</v>
      </c>
      <c r="F123" s="197" t="s">
        <v>851</v>
      </c>
      <c r="G123" s="198" t="s">
        <v>222</v>
      </c>
      <c r="H123" s="199">
        <v>4</v>
      </c>
      <c r="I123" s="200"/>
      <c r="J123" s="199">
        <f t="shared" si="0"/>
        <v>0</v>
      </c>
      <c r="K123" s="201"/>
      <c r="L123" s="39"/>
      <c r="M123" s="202" t="s">
        <v>1</v>
      </c>
      <c r="N123" s="203" t="s">
        <v>40</v>
      </c>
      <c r="O123" s="75"/>
      <c r="P123" s="204">
        <f t="shared" si="1"/>
        <v>0</v>
      </c>
      <c r="Q123" s="204">
        <v>0</v>
      </c>
      <c r="R123" s="204">
        <f t="shared" si="2"/>
        <v>0</v>
      </c>
      <c r="S123" s="204">
        <v>0</v>
      </c>
      <c r="T123" s="205">
        <f t="shared" si="3"/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06" t="s">
        <v>228</v>
      </c>
      <c r="AT123" s="206" t="s">
        <v>132</v>
      </c>
      <c r="AU123" s="206" t="s">
        <v>137</v>
      </c>
      <c r="AY123" s="17" t="s">
        <v>130</v>
      </c>
      <c r="BE123" s="207">
        <f t="shared" si="4"/>
        <v>0</v>
      </c>
      <c r="BF123" s="207">
        <f t="shared" si="5"/>
        <v>0</v>
      </c>
      <c r="BG123" s="207">
        <f t="shared" si="6"/>
        <v>0</v>
      </c>
      <c r="BH123" s="207">
        <f t="shared" si="7"/>
        <v>0</v>
      </c>
      <c r="BI123" s="207">
        <f t="shared" si="8"/>
        <v>0</v>
      </c>
      <c r="BJ123" s="17" t="s">
        <v>137</v>
      </c>
      <c r="BK123" s="208">
        <f t="shared" si="9"/>
        <v>0</v>
      </c>
      <c r="BL123" s="17" t="s">
        <v>228</v>
      </c>
      <c r="BM123" s="206" t="s">
        <v>852</v>
      </c>
    </row>
    <row r="124" spans="1:65" s="2" customFormat="1" ht="24.2" customHeight="1">
      <c r="A124" s="34"/>
      <c r="B124" s="35"/>
      <c r="C124" s="242" t="s">
        <v>136</v>
      </c>
      <c r="D124" s="242" t="s">
        <v>178</v>
      </c>
      <c r="E124" s="243" t="s">
        <v>853</v>
      </c>
      <c r="F124" s="244" t="s">
        <v>854</v>
      </c>
      <c r="G124" s="245" t="s">
        <v>222</v>
      </c>
      <c r="H124" s="246">
        <v>4</v>
      </c>
      <c r="I124" s="247"/>
      <c r="J124" s="246">
        <f t="shared" si="0"/>
        <v>0</v>
      </c>
      <c r="K124" s="248"/>
      <c r="L124" s="249"/>
      <c r="M124" s="250" t="s">
        <v>1</v>
      </c>
      <c r="N124" s="251" t="s">
        <v>40</v>
      </c>
      <c r="O124" s="75"/>
      <c r="P124" s="204">
        <f t="shared" si="1"/>
        <v>0</v>
      </c>
      <c r="Q124" s="204">
        <v>8.3000000000000001E-3</v>
      </c>
      <c r="R124" s="204">
        <f t="shared" si="2"/>
        <v>3.32E-2</v>
      </c>
      <c r="S124" s="204">
        <v>0</v>
      </c>
      <c r="T124" s="205">
        <f t="shared" si="3"/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06" t="s">
        <v>316</v>
      </c>
      <c r="AT124" s="206" t="s">
        <v>178</v>
      </c>
      <c r="AU124" s="206" t="s">
        <v>137</v>
      </c>
      <c r="AY124" s="17" t="s">
        <v>130</v>
      </c>
      <c r="BE124" s="207">
        <f t="shared" si="4"/>
        <v>0</v>
      </c>
      <c r="BF124" s="207">
        <f t="shared" si="5"/>
        <v>0</v>
      </c>
      <c r="BG124" s="207">
        <f t="shared" si="6"/>
        <v>0</v>
      </c>
      <c r="BH124" s="207">
        <f t="shared" si="7"/>
        <v>0</v>
      </c>
      <c r="BI124" s="207">
        <f t="shared" si="8"/>
        <v>0</v>
      </c>
      <c r="BJ124" s="17" t="s">
        <v>137</v>
      </c>
      <c r="BK124" s="208">
        <f t="shared" si="9"/>
        <v>0</v>
      </c>
      <c r="BL124" s="17" t="s">
        <v>228</v>
      </c>
      <c r="BM124" s="206" t="s">
        <v>855</v>
      </c>
    </row>
    <row r="125" spans="1:65" s="2" customFormat="1" ht="21.75" customHeight="1">
      <c r="A125" s="34"/>
      <c r="B125" s="35"/>
      <c r="C125" s="195" t="s">
        <v>155</v>
      </c>
      <c r="D125" s="195" t="s">
        <v>132</v>
      </c>
      <c r="E125" s="196" t="s">
        <v>856</v>
      </c>
      <c r="F125" s="197" t="s">
        <v>857</v>
      </c>
      <c r="G125" s="198" t="s">
        <v>257</v>
      </c>
      <c r="H125" s="199">
        <v>5</v>
      </c>
      <c r="I125" s="200"/>
      <c r="J125" s="199">
        <f t="shared" si="0"/>
        <v>0</v>
      </c>
      <c r="K125" s="201"/>
      <c r="L125" s="39"/>
      <c r="M125" s="202" t="s">
        <v>1</v>
      </c>
      <c r="N125" s="203" t="s">
        <v>40</v>
      </c>
      <c r="O125" s="75"/>
      <c r="P125" s="204">
        <f t="shared" si="1"/>
        <v>0</v>
      </c>
      <c r="Q125" s="204">
        <v>0</v>
      </c>
      <c r="R125" s="204">
        <f t="shared" si="2"/>
        <v>0</v>
      </c>
      <c r="S125" s="204">
        <v>0</v>
      </c>
      <c r="T125" s="205">
        <f t="shared" si="3"/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06" t="s">
        <v>228</v>
      </c>
      <c r="AT125" s="206" t="s">
        <v>132</v>
      </c>
      <c r="AU125" s="206" t="s">
        <v>137</v>
      </c>
      <c r="AY125" s="17" t="s">
        <v>130</v>
      </c>
      <c r="BE125" s="207">
        <f t="shared" si="4"/>
        <v>0</v>
      </c>
      <c r="BF125" s="207">
        <f t="shared" si="5"/>
        <v>0</v>
      </c>
      <c r="BG125" s="207">
        <f t="shared" si="6"/>
        <v>0</v>
      </c>
      <c r="BH125" s="207">
        <f t="shared" si="7"/>
        <v>0</v>
      </c>
      <c r="BI125" s="207">
        <f t="shared" si="8"/>
        <v>0</v>
      </c>
      <c r="BJ125" s="17" t="s">
        <v>137</v>
      </c>
      <c r="BK125" s="208">
        <f t="shared" si="9"/>
        <v>0</v>
      </c>
      <c r="BL125" s="17" t="s">
        <v>228</v>
      </c>
      <c r="BM125" s="206" t="s">
        <v>858</v>
      </c>
    </row>
    <row r="126" spans="1:65" s="2" customFormat="1" ht="24.2" customHeight="1">
      <c r="A126" s="34"/>
      <c r="B126" s="35"/>
      <c r="C126" s="242" t="s">
        <v>160</v>
      </c>
      <c r="D126" s="242" t="s">
        <v>178</v>
      </c>
      <c r="E126" s="243" t="s">
        <v>859</v>
      </c>
      <c r="F126" s="244" t="s">
        <v>860</v>
      </c>
      <c r="G126" s="245" t="s">
        <v>257</v>
      </c>
      <c r="H126" s="246">
        <v>5</v>
      </c>
      <c r="I126" s="247"/>
      <c r="J126" s="246">
        <f t="shared" si="0"/>
        <v>0</v>
      </c>
      <c r="K126" s="248"/>
      <c r="L126" s="249"/>
      <c r="M126" s="250" t="s">
        <v>1</v>
      </c>
      <c r="N126" s="251" t="s">
        <v>40</v>
      </c>
      <c r="O126" s="75"/>
      <c r="P126" s="204">
        <f t="shared" si="1"/>
        <v>0</v>
      </c>
      <c r="Q126" s="204">
        <v>5.0000000000000002E-5</v>
      </c>
      <c r="R126" s="204">
        <f t="shared" si="2"/>
        <v>2.5000000000000001E-4</v>
      </c>
      <c r="S126" s="204">
        <v>0</v>
      </c>
      <c r="T126" s="205">
        <f t="shared" si="3"/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06" t="s">
        <v>316</v>
      </c>
      <c r="AT126" s="206" t="s">
        <v>178</v>
      </c>
      <c r="AU126" s="206" t="s">
        <v>137</v>
      </c>
      <c r="AY126" s="17" t="s">
        <v>130</v>
      </c>
      <c r="BE126" s="207">
        <f t="shared" si="4"/>
        <v>0</v>
      </c>
      <c r="BF126" s="207">
        <f t="shared" si="5"/>
        <v>0</v>
      </c>
      <c r="BG126" s="207">
        <f t="shared" si="6"/>
        <v>0</v>
      </c>
      <c r="BH126" s="207">
        <f t="shared" si="7"/>
        <v>0</v>
      </c>
      <c r="BI126" s="207">
        <f t="shared" si="8"/>
        <v>0</v>
      </c>
      <c r="BJ126" s="17" t="s">
        <v>137</v>
      </c>
      <c r="BK126" s="208">
        <f t="shared" si="9"/>
        <v>0</v>
      </c>
      <c r="BL126" s="17" t="s">
        <v>228</v>
      </c>
      <c r="BM126" s="206" t="s">
        <v>861</v>
      </c>
    </row>
    <row r="127" spans="1:65" s="2" customFormat="1" ht="24.2" customHeight="1">
      <c r="A127" s="34"/>
      <c r="B127" s="35"/>
      <c r="C127" s="195" t="s">
        <v>164</v>
      </c>
      <c r="D127" s="195" t="s">
        <v>132</v>
      </c>
      <c r="E127" s="196" t="s">
        <v>862</v>
      </c>
      <c r="F127" s="197" t="s">
        <v>863</v>
      </c>
      <c r="G127" s="198" t="s">
        <v>222</v>
      </c>
      <c r="H127" s="199">
        <v>3</v>
      </c>
      <c r="I127" s="200"/>
      <c r="J127" s="199">
        <f t="shared" si="0"/>
        <v>0</v>
      </c>
      <c r="K127" s="201"/>
      <c r="L127" s="39"/>
      <c r="M127" s="202" t="s">
        <v>1</v>
      </c>
      <c r="N127" s="203" t="s">
        <v>40</v>
      </c>
      <c r="O127" s="75"/>
      <c r="P127" s="204">
        <f t="shared" si="1"/>
        <v>0</v>
      </c>
      <c r="Q127" s="204">
        <v>0</v>
      </c>
      <c r="R127" s="204">
        <f t="shared" si="2"/>
        <v>0</v>
      </c>
      <c r="S127" s="204">
        <v>0</v>
      </c>
      <c r="T127" s="205">
        <f t="shared" si="3"/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06" t="s">
        <v>228</v>
      </c>
      <c r="AT127" s="206" t="s">
        <v>132</v>
      </c>
      <c r="AU127" s="206" t="s">
        <v>137</v>
      </c>
      <c r="AY127" s="17" t="s">
        <v>130</v>
      </c>
      <c r="BE127" s="207">
        <f t="shared" si="4"/>
        <v>0</v>
      </c>
      <c r="BF127" s="207">
        <f t="shared" si="5"/>
        <v>0</v>
      </c>
      <c r="BG127" s="207">
        <f t="shared" si="6"/>
        <v>0</v>
      </c>
      <c r="BH127" s="207">
        <f t="shared" si="7"/>
        <v>0</v>
      </c>
      <c r="BI127" s="207">
        <f t="shared" si="8"/>
        <v>0</v>
      </c>
      <c r="BJ127" s="17" t="s">
        <v>137</v>
      </c>
      <c r="BK127" s="208">
        <f t="shared" si="9"/>
        <v>0</v>
      </c>
      <c r="BL127" s="17" t="s">
        <v>228</v>
      </c>
      <c r="BM127" s="206" t="s">
        <v>864</v>
      </c>
    </row>
    <row r="128" spans="1:65" s="2" customFormat="1" ht="16.5" customHeight="1">
      <c r="A128" s="34"/>
      <c r="B128" s="35"/>
      <c r="C128" s="242" t="s">
        <v>170</v>
      </c>
      <c r="D128" s="242" t="s">
        <v>178</v>
      </c>
      <c r="E128" s="243" t="s">
        <v>865</v>
      </c>
      <c r="F128" s="244" t="s">
        <v>866</v>
      </c>
      <c r="G128" s="245" t="s">
        <v>222</v>
      </c>
      <c r="H128" s="246">
        <v>3</v>
      </c>
      <c r="I128" s="247"/>
      <c r="J128" s="246">
        <f t="shared" si="0"/>
        <v>0</v>
      </c>
      <c r="K128" s="248"/>
      <c r="L128" s="249"/>
      <c r="M128" s="250" t="s">
        <v>1</v>
      </c>
      <c r="N128" s="251" t="s">
        <v>40</v>
      </c>
      <c r="O128" s="75"/>
      <c r="P128" s="204">
        <f t="shared" si="1"/>
        <v>0</v>
      </c>
      <c r="Q128" s="204">
        <v>8.6999999999999994E-3</v>
      </c>
      <c r="R128" s="204">
        <f t="shared" si="2"/>
        <v>2.6099999999999998E-2</v>
      </c>
      <c r="S128" s="204">
        <v>0</v>
      </c>
      <c r="T128" s="205">
        <f t="shared" si="3"/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06" t="s">
        <v>316</v>
      </c>
      <c r="AT128" s="206" t="s">
        <v>178</v>
      </c>
      <c r="AU128" s="206" t="s">
        <v>137</v>
      </c>
      <c r="AY128" s="17" t="s">
        <v>130</v>
      </c>
      <c r="BE128" s="207">
        <f t="shared" si="4"/>
        <v>0</v>
      </c>
      <c r="BF128" s="207">
        <f t="shared" si="5"/>
        <v>0</v>
      </c>
      <c r="BG128" s="207">
        <f t="shared" si="6"/>
        <v>0</v>
      </c>
      <c r="BH128" s="207">
        <f t="shared" si="7"/>
        <v>0</v>
      </c>
      <c r="BI128" s="207">
        <f t="shared" si="8"/>
        <v>0</v>
      </c>
      <c r="BJ128" s="17" t="s">
        <v>137</v>
      </c>
      <c r="BK128" s="208">
        <f t="shared" si="9"/>
        <v>0</v>
      </c>
      <c r="BL128" s="17" t="s">
        <v>228</v>
      </c>
      <c r="BM128" s="206" t="s">
        <v>867</v>
      </c>
    </row>
    <row r="129" spans="1:65" s="2" customFormat="1" ht="21.75" customHeight="1">
      <c r="A129" s="34"/>
      <c r="B129" s="35"/>
      <c r="C129" s="195" t="s">
        <v>177</v>
      </c>
      <c r="D129" s="195" t="s">
        <v>132</v>
      </c>
      <c r="E129" s="196" t="s">
        <v>868</v>
      </c>
      <c r="F129" s="197" t="s">
        <v>869</v>
      </c>
      <c r="G129" s="198" t="s">
        <v>365</v>
      </c>
      <c r="H129" s="199">
        <v>1</v>
      </c>
      <c r="I129" s="200"/>
      <c r="J129" s="199">
        <f t="shared" si="0"/>
        <v>0</v>
      </c>
      <c r="K129" s="201"/>
      <c r="L129" s="39"/>
      <c r="M129" s="202" t="s">
        <v>1</v>
      </c>
      <c r="N129" s="203" t="s">
        <v>40</v>
      </c>
      <c r="O129" s="75"/>
      <c r="P129" s="204">
        <f t="shared" si="1"/>
        <v>0</v>
      </c>
      <c r="Q129" s="204">
        <v>0</v>
      </c>
      <c r="R129" s="204">
        <f t="shared" si="2"/>
        <v>0</v>
      </c>
      <c r="S129" s="204">
        <v>0</v>
      </c>
      <c r="T129" s="205">
        <f t="shared" si="3"/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06" t="s">
        <v>228</v>
      </c>
      <c r="AT129" s="206" t="s">
        <v>132</v>
      </c>
      <c r="AU129" s="206" t="s">
        <v>137</v>
      </c>
      <c r="AY129" s="17" t="s">
        <v>130</v>
      </c>
      <c r="BE129" s="207">
        <f t="shared" si="4"/>
        <v>0</v>
      </c>
      <c r="BF129" s="207">
        <f t="shared" si="5"/>
        <v>0</v>
      </c>
      <c r="BG129" s="207">
        <f t="shared" si="6"/>
        <v>0</v>
      </c>
      <c r="BH129" s="207">
        <f t="shared" si="7"/>
        <v>0</v>
      </c>
      <c r="BI129" s="207">
        <f t="shared" si="8"/>
        <v>0</v>
      </c>
      <c r="BJ129" s="17" t="s">
        <v>137</v>
      </c>
      <c r="BK129" s="208">
        <f t="shared" si="9"/>
        <v>0</v>
      </c>
      <c r="BL129" s="17" t="s">
        <v>228</v>
      </c>
      <c r="BM129" s="206" t="s">
        <v>870</v>
      </c>
    </row>
    <row r="130" spans="1:65" s="2" customFormat="1" ht="16.5" customHeight="1">
      <c r="A130" s="34"/>
      <c r="B130" s="35"/>
      <c r="C130" s="242" t="s">
        <v>183</v>
      </c>
      <c r="D130" s="242" t="s">
        <v>178</v>
      </c>
      <c r="E130" s="243" t="s">
        <v>871</v>
      </c>
      <c r="F130" s="244" t="s">
        <v>872</v>
      </c>
      <c r="G130" s="245" t="s">
        <v>365</v>
      </c>
      <c r="H130" s="246">
        <v>1</v>
      </c>
      <c r="I130" s="247"/>
      <c r="J130" s="246">
        <f t="shared" si="0"/>
        <v>0</v>
      </c>
      <c r="K130" s="248"/>
      <c r="L130" s="249"/>
      <c r="M130" s="250" t="s">
        <v>1</v>
      </c>
      <c r="N130" s="251" t="s">
        <v>40</v>
      </c>
      <c r="O130" s="75"/>
      <c r="P130" s="204">
        <f t="shared" si="1"/>
        <v>0</v>
      </c>
      <c r="Q130" s="204">
        <v>2.5000000000000001E-2</v>
      </c>
      <c r="R130" s="204">
        <f t="shared" si="2"/>
        <v>2.5000000000000001E-2</v>
      </c>
      <c r="S130" s="204">
        <v>0</v>
      </c>
      <c r="T130" s="205">
        <f t="shared" si="3"/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06" t="s">
        <v>316</v>
      </c>
      <c r="AT130" s="206" t="s">
        <v>178</v>
      </c>
      <c r="AU130" s="206" t="s">
        <v>137</v>
      </c>
      <c r="AY130" s="17" t="s">
        <v>130</v>
      </c>
      <c r="BE130" s="207">
        <f t="shared" si="4"/>
        <v>0</v>
      </c>
      <c r="BF130" s="207">
        <f t="shared" si="5"/>
        <v>0</v>
      </c>
      <c r="BG130" s="207">
        <f t="shared" si="6"/>
        <v>0</v>
      </c>
      <c r="BH130" s="207">
        <f t="shared" si="7"/>
        <v>0</v>
      </c>
      <c r="BI130" s="207">
        <f t="shared" si="8"/>
        <v>0</v>
      </c>
      <c r="BJ130" s="17" t="s">
        <v>137</v>
      </c>
      <c r="BK130" s="208">
        <f t="shared" si="9"/>
        <v>0</v>
      </c>
      <c r="BL130" s="17" t="s">
        <v>228</v>
      </c>
      <c r="BM130" s="206" t="s">
        <v>873</v>
      </c>
    </row>
    <row r="131" spans="1:65" s="2" customFormat="1" ht="24.2" customHeight="1">
      <c r="A131" s="34"/>
      <c r="B131" s="35"/>
      <c r="C131" s="195" t="s">
        <v>188</v>
      </c>
      <c r="D131" s="195" t="s">
        <v>132</v>
      </c>
      <c r="E131" s="196" t="s">
        <v>874</v>
      </c>
      <c r="F131" s="197" t="s">
        <v>875</v>
      </c>
      <c r="G131" s="198" t="s">
        <v>365</v>
      </c>
      <c r="H131" s="199">
        <v>1</v>
      </c>
      <c r="I131" s="200"/>
      <c r="J131" s="199">
        <f t="shared" si="0"/>
        <v>0</v>
      </c>
      <c r="K131" s="201"/>
      <c r="L131" s="39"/>
      <c r="M131" s="202" t="s">
        <v>1</v>
      </c>
      <c r="N131" s="203" t="s">
        <v>40</v>
      </c>
      <c r="O131" s="75"/>
      <c r="P131" s="204">
        <f t="shared" si="1"/>
        <v>0</v>
      </c>
      <c r="Q131" s="204">
        <v>0</v>
      </c>
      <c r="R131" s="204">
        <f t="shared" si="2"/>
        <v>0</v>
      </c>
      <c r="S131" s="204">
        <v>0</v>
      </c>
      <c r="T131" s="205">
        <f t="shared" si="3"/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06" t="s">
        <v>228</v>
      </c>
      <c r="AT131" s="206" t="s">
        <v>132</v>
      </c>
      <c r="AU131" s="206" t="s">
        <v>137</v>
      </c>
      <c r="AY131" s="17" t="s">
        <v>130</v>
      </c>
      <c r="BE131" s="207">
        <f t="shared" si="4"/>
        <v>0</v>
      </c>
      <c r="BF131" s="207">
        <f t="shared" si="5"/>
        <v>0</v>
      </c>
      <c r="BG131" s="207">
        <f t="shared" si="6"/>
        <v>0</v>
      </c>
      <c r="BH131" s="207">
        <f t="shared" si="7"/>
        <v>0</v>
      </c>
      <c r="BI131" s="207">
        <f t="shared" si="8"/>
        <v>0</v>
      </c>
      <c r="BJ131" s="17" t="s">
        <v>137</v>
      </c>
      <c r="BK131" s="208">
        <f t="shared" si="9"/>
        <v>0</v>
      </c>
      <c r="BL131" s="17" t="s">
        <v>228</v>
      </c>
      <c r="BM131" s="206" t="s">
        <v>876</v>
      </c>
    </row>
    <row r="132" spans="1:65" s="2" customFormat="1" ht="24.2" customHeight="1">
      <c r="A132" s="34"/>
      <c r="B132" s="35"/>
      <c r="C132" s="242" t="s">
        <v>193</v>
      </c>
      <c r="D132" s="242" t="s">
        <v>178</v>
      </c>
      <c r="E132" s="243" t="s">
        <v>877</v>
      </c>
      <c r="F132" s="244" t="s">
        <v>878</v>
      </c>
      <c r="G132" s="245" t="s">
        <v>365</v>
      </c>
      <c r="H132" s="246">
        <v>1</v>
      </c>
      <c r="I132" s="247"/>
      <c r="J132" s="246">
        <f t="shared" si="0"/>
        <v>0</v>
      </c>
      <c r="K132" s="248"/>
      <c r="L132" s="249"/>
      <c r="M132" s="250" t="s">
        <v>1</v>
      </c>
      <c r="N132" s="251" t="s">
        <v>40</v>
      </c>
      <c r="O132" s="75"/>
      <c r="P132" s="204">
        <f t="shared" si="1"/>
        <v>0</v>
      </c>
      <c r="Q132" s="204">
        <v>6.0999999999999997E-4</v>
      </c>
      <c r="R132" s="204">
        <f t="shared" si="2"/>
        <v>6.0999999999999997E-4</v>
      </c>
      <c r="S132" s="204">
        <v>0</v>
      </c>
      <c r="T132" s="205">
        <f t="shared" si="3"/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06" t="s">
        <v>316</v>
      </c>
      <c r="AT132" s="206" t="s">
        <v>178</v>
      </c>
      <c r="AU132" s="206" t="s">
        <v>137</v>
      </c>
      <c r="AY132" s="17" t="s">
        <v>130</v>
      </c>
      <c r="BE132" s="207">
        <f t="shared" si="4"/>
        <v>0</v>
      </c>
      <c r="BF132" s="207">
        <f t="shared" si="5"/>
        <v>0</v>
      </c>
      <c r="BG132" s="207">
        <f t="shared" si="6"/>
        <v>0</v>
      </c>
      <c r="BH132" s="207">
        <f t="shared" si="7"/>
        <v>0</v>
      </c>
      <c r="BI132" s="207">
        <f t="shared" si="8"/>
        <v>0</v>
      </c>
      <c r="BJ132" s="17" t="s">
        <v>137</v>
      </c>
      <c r="BK132" s="208">
        <f t="shared" si="9"/>
        <v>0</v>
      </c>
      <c r="BL132" s="17" t="s">
        <v>228</v>
      </c>
      <c r="BM132" s="206" t="s">
        <v>879</v>
      </c>
    </row>
    <row r="133" spans="1:65" s="2" customFormat="1" ht="16.5" customHeight="1">
      <c r="A133" s="34"/>
      <c r="B133" s="35"/>
      <c r="C133" s="195" t="s">
        <v>202</v>
      </c>
      <c r="D133" s="195" t="s">
        <v>132</v>
      </c>
      <c r="E133" s="196" t="s">
        <v>880</v>
      </c>
      <c r="F133" s="197" t="s">
        <v>881</v>
      </c>
      <c r="G133" s="198" t="s">
        <v>454</v>
      </c>
      <c r="H133" s="200"/>
      <c r="I133" s="200"/>
      <c r="J133" s="199">
        <f t="shared" si="0"/>
        <v>0</v>
      </c>
      <c r="K133" s="201"/>
      <c r="L133" s="39"/>
      <c r="M133" s="202" t="s">
        <v>1</v>
      </c>
      <c r="N133" s="203" t="s">
        <v>40</v>
      </c>
      <c r="O133" s="75"/>
      <c r="P133" s="204">
        <f t="shared" si="1"/>
        <v>0</v>
      </c>
      <c r="Q133" s="204">
        <v>0</v>
      </c>
      <c r="R133" s="204">
        <f t="shared" si="2"/>
        <v>0</v>
      </c>
      <c r="S133" s="204">
        <v>0</v>
      </c>
      <c r="T133" s="205">
        <f t="shared" si="3"/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06" t="s">
        <v>483</v>
      </c>
      <c r="AT133" s="206" t="s">
        <v>132</v>
      </c>
      <c r="AU133" s="206" t="s">
        <v>137</v>
      </c>
      <c r="AY133" s="17" t="s">
        <v>130</v>
      </c>
      <c r="BE133" s="207">
        <f t="shared" si="4"/>
        <v>0</v>
      </c>
      <c r="BF133" s="207">
        <f t="shared" si="5"/>
        <v>0</v>
      </c>
      <c r="BG133" s="207">
        <f t="shared" si="6"/>
        <v>0</v>
      </c>
      <c r="BH133" s="207">
        <f t="shared" si="7"/>
        <v>0</v>
      </c>
      <c r="BI133" s="207">
        <f t="shared" si="8"/>
        <v>0</v>
      </c>
      <c r="BJ133" s="17" t="s">
        <v>137</v>
      </c>
      <c r="BK133" s="208">
        <f t="shared" si="9"/>
        <v>0</v>
      </c>
      <c r="BL133" s="17" t="s">
        <v>483</v>
      </c>
      <c r="BM133" s="206" t="s">
        <v>882</v>
      </c>
    </row>
    <row r="134" spans="1:65" s="2" customFormat="1" ht="16.5" customHeight="1">
      <c r="A134" s="34"/>
      <c r="B134" s="35"/>
      <c r="C134" s="195" t="s">
        <v>207</v>
      </c>
      <c r="D134" s="195" t="s">
        <v>132</v>
      </c>
      <c r="E134" s="196" t="s">
        <v>731</v>
      </c>
      <c r="F134" s="197" t="s">
        <v>732</v>
      </c>
      <c r="G134" s="198" t="s">
        <v>454</v>
      </c>
      <c r="H134" s="200"/>
      <c r="I134" s="200"/>
      <c r="J134" s="199">
        <f t="shared" si="0"/>
        <v>0</v>
      </c>
      <c r="K134" s="201"/>
      <c r="L134" s="39"/>
      <c r="M134" s="255" t="s">
        <v>1</v>
      </c>
      <c r="N134" s="256" t="s">
        <v>40</v>
      </c>
      <c r="O134" s="257"/>
      <c r="P134" s="258">
        <f t="shared" si="1"/>
        <v>0</v>
      </c>
      <c r="Q134" s="258">
        <v>0</v>
      </c>
      <c r="R134" s="258">
        <f t="shared" si="2"/>
        <v>0</v>
      </c>
      <c r="S134" s="258">
        <v>0</v>
      </c>
      <c r="T134" s="259">
        <f t="shared" si="3"/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206" t="s">
        <v>483</v>
      </c>
      <c r="AT134" s="206" t="s">
        <v>132</v>
      </c>
      <c r="AU134" s="206" t="s">
        <v>137</v>
      </c>
      <c r="AY134" s="17" t="s">
        <v>130</v>
      </c>
      <c r="BE134" s="207">
        <f t="shared" si="4"/>
        <v>0</v>
      </c>
      <c r="BF134" s="207">
        <f t="shared" si="5"/>
        <v>0</v>
      </c>
      <c r="BG134" s="207">
        <f t="shared" si="6"/>
        <v>0</v>
      </c>
      <c r="BH134" s="207">
        <f t="shared" si="7"/>
        <v>0</v>
      </c>
      <c r="BI134" s="207">
        <f t="shared" si="8"/>
        <v>0</v>
      </c>
      <c r="BJ134" s="17" t="s">
        <v>137</v>
      </c>
      <c r="BK134" s="208">
        <f t="shared" si="9"/>
        <v>0</v>
      </c>
      <c r="BL134" s="17" t="s">
        <v>483</v>
      </c>
      <c r="BM134" s="206" t="s">
        <v>883</v>
      </c>
    </row>
    <row r="135" spans="1:65" s="2" customFormat="1" ht="6.95" customHeight="1">
      <c r="A135" s="34"/>
      <c r="B135" s="58"/>
      <c r="C135" s="59"/>
      <c r="D135" s="59"/>
      <c r="E135" s="59"/>
      <c r="F135" s="59"/>
      <c r="G135" s="59"/>
      <c r="H135" s="59"/>
      <c r="I135" s="59"/>
      <c r="J135" s="59"/>
      <c r="K135" s="59"/>
      <c r="L135" s="39"/>
      <c r="M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</row>
  </sheetData>
  <sheetProtection password="CC35" sheet="1" objects="1" scenarios="1" formatColumns="0" formatRows="0" autoFilter="0"/>
  <autoFilter ref="C117:K134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10</vt:i4>
      </vt:variant>
    </vt:vector>
  </HeadingPairs>
  <TitlesOfParts>
    <vt:vector size="15" baseType="lpstr">
      <vt:lpstr>Rekapitulácia stavby</vt:lpstr>
      <vt:lpstr>01 - Stavebná časť</vt:lpstr>
      <vt:lpstr>02 - Elektroinštalácia</vt:lpstr>
      <vt:lpstr>03 - Plynoinštalácia</vt:lpstr>
      <vt:lpstr>04 - Vzduchotechnika</vt:lpstr>
      <vt:lpstr>'01 - Stavebná časť'!Názvy_tlače</vt:lpstr>
      <vt:lpstr>'02 - Elektroinštalácia'!Názvy_tlače</vt:lpstr>
      <vt:lpstr>'03 - Plynoinštalácia'!Názvy_tlače</vt:lpstr>
      <vt:lpstr>'04 - Vzduchotechnika'!Názvy_tlače</vt:lpstr>
      <vt:lpstr>'Rekapitulácia stavby'!Názvy_tlače</vt:lpstr>
      <vt:lpstr>'01 - Stavebná časť'!Oblasť_tlače</vt:lpstr>
      <vt:lpstr>'02 - Elektroinštalácia'!Oblasť_tlače</vt:lpstr>
      <vt:lpstr>'03 - Plynoinštalácia'!Oblasť_tlače</vt:lpstr>
      <vt:lpstr>'04 - Vzduchotechnika'!Oblasť_tlače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DESKTOP-I7H80M0\HP</dc:creator>
  <cp:lastModifiedBy>Adriana</cp:lastModifiedBy>
  <dcterms:created xsi:type="dcterms:W3CDTF">2022-08-15T17:16:33Z</dcterms:created>
  <dcterms:modified xsi:type="dcterms:W3CDTF">2022-09-08T11:08:00Z</dcterms:modified>
</cp:coreProperties>
</file>